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hibautmeinerad/Desktop/VIDEO EXCEL/outputs/controleur-de-gestion/fichiers-excel/VIDEO/OUTIL-AUTO-AVRIL/"/>
    </mc:Choice>
  </mc:AlternateContent>
  <xr:revisionPtr revIDLastSave="0" documentId="13_ncr:1_{AC3FA1EB-9CC1-E846-9D16-5BD6B930BF3D}" xr6:coauthVersionLast="47" xr6:coauthVersionMax="47" xr10:uidLastSave="{00000000-0000-0000-0000-000000000000}"/>
  <bookViews>
    <workbookView xWindow="0" yWindow="760" windowWidth="30240" windowHeight="17520" activeTab="5" xr2:uid="{8923971D-9253-B343-8A52-C8C14C258D1D}"/>
  </bookViews>
  <sheets>
    <sheet name="Export_SIRH" sheetId="3" r:id="rId1"/>
    <sheet name="Export_Compta" sheetId="5" r:id="rId2"/>
    <sheet name="Export_MES" sheetId="4" r:id="rId3"/>
    <sheet name="Export_SAP_SD" sheetId="2" r:id="rId4"/>
    <sheet name="Budget_2025" sheetId="6" r:id="rId5"/>
    <sheet name="RECAP" sheetId="1" r:id="rId6"/>
  </sheets>
  <definedNames>
    <definedName name="DonnéesExternes_1" localSheetId="3" hidden="1">Export_SAP_SD!$A$1:$J$46</definedName>
    <definedName name="DonnéesExternes_2" localSheetId="2" hidden="1">Export_MES!$A$1:$K$37</definedName>
    <definedName name="DonnéesExternes_2" localSheetId="0" hidden="1">Export_SIRH!$A$1:$I$21</definedName>
    <definedName name="DonnéesExternes_3" localSheetId="1" hidden="1">Export_Compta!$A$1:$K$43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5" i="1"/>
  <c r="C10" i="1" l="1"/>
  <c r="D8" i="1"/>
  <c r="D7" i="1"/>
  <c r="D6" i="1"/>
  <c r="D5" i="1"/>
  <c r="O5" i="6"/>
  <c r="O6" i="6"/>
  <c r="O7" i="6"/>
  <c r="O8" i="6"/>
  <c r="O10" i="6" s="1"/>
  <c r="C10" i="6"/>
  <c r="D10" i="6"/>
  <c r="E10" i="6"/>
  <c r="F10" i="6"/>
  <c r="G10" i="6"/>
  <c r="H10" i="6"/>
  <c r="I10" i="6"/>
  <c r="J10" i="6"/>
  <c r="K10" i="6"/>
  <c r="L10" i="6"/>
  <c r="M10" i="6"/>
  <c r="N10" i="6"/>
  <c r="D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6E277E-CF82-BD49-AB1A-34D025E90338}" keepAlive="1" name="Requête - Export_Compta" description="Connexion à la requête « Export_Compta » dans le classeur." type="5" refreshedVersion="8" background="1" saveData="1">
    <dbPr connection="Provider=Microsoft.Mashup.OleDb.1;Data Source=$Workbook$;Location=Export_Compta;Extended Properties=&quot;&quot;" command="SELECT * FROM [Export_Compta]"/>
  </connection>
  <connection id="2" xr16:uid="{FB1A0EF4-9620-1146-BC33-7C7BDF9C7AAC}" keepAlive="1" name="Requête - Export_MES" description="Connexion à la requête « Export_MES » dans le classeur." type="5" refreshedVersion="8" background="1" saveData="1">
    <dbPr connection="Provider=Microsoft.Mashup.OleDb.1;Data Source=$Workbook$;Location=Export_MES;Extended Properties=&quot;&quot;" command="SELECT * FROM [Export_MES]"/>
  </connection>
  <connection id="3" xr16:uid="{D890DCDF-57CE-1647-9323-03AE68F25449}" keepAlive="1" name="Requête - Export_SAP_SD" description="Connexion à la requête « Export_SAP_SD » dans le classeur." type="5" refreshedVersion="8" background="1" saveData="1">
    <dbPr connection="Provider=Microsoft.Mashup.OleDb.1;Data Source=$Workbook$;Location=Export_SAP_SD;Extended Properties=&quot;&quot;" command="SELECT * FROM [Export_SAP_SD]"/>
  </connection>
  <connection id="4" xr16:uid="{E1B3A574-82C4-B34D-BFF9-C3A2185576F0}" keepAlive="1" name="Requête - Export_SIRH" description="Connexion à la requête « Export_SIRH » dans le classeur." type="5" refreshedVersion="8" background="1" saveData="1">
    <dbPr connection="Provider=Microsoft.Mashup.OleDb.1;Data Source=$Workbook$;Location=Export_SIRH;Extended Properties=&quot;&quot;" command="SELECT * FROM [Export_SIRH]"/>
  </connection>
</connections>
</file>

<file path=xl/sharedStrings.xml><?xml version="1.0" encoding="utf-8"?>
<sst xmlns="http://schemas.openxmlformats.org/spreadsheetml/2006/main" count="783" uniqueCount="285">
  <si>
    <t>Semaine</t>
  </si>
  <si>
    <t>Date_Debut</t>
  </si>
  <si>
    <t>Date_Fin</t>
  </si>
  <si>
    <t>Ligne_Production</t>
  </si>
  <si>
    <t>Produit_Fabrique</t>
  </si>
  <si>
    <t>Quantite_Produite</t>
  </si>
  <si>
    <t>Heures_Machine</t>
  </si>
  <si>
    <t>Cout_MP</t>
  </si>
  <si>
    <t>Cout_Main_Oeuvre</t>
  </si>
  <si>
    <t>Rebuts_Pct</t>
  </si>
  <si>
    <t>Arrets_Heures</t>
  </si>
  <si>
    <t>S01-2025</t>
  </si>
  <si>
    <t>Ligne_A</t>
  </si>
  <si>
    <t>Cornière 50x50</t>
  </si>
  <si>
    <t>Profilé IPE 160</t>
  </si>
  <si>
    <t>Tôle galvanisée 2mm</t>
  </si>
  <si>
    <t>Ligne_B</t>
  </si>
  <si>
    <t>Tube carré 40x40</t>
  </si>
  <si>
    <t>Tôle laminée 3mm</t>
  </si>
  <si>
    <t>Ligne_C</t>
  </si>
  <si>
    <t>Profilé HEA 200</t>
  </si>
  <si>
    <t>S02-2025</t>
  </si>
  <si>
    <t>S03-2025</t>
  </si>
  <si>
    <t>S04-2025</t>
  </si>
  <si>
    <t>ID_Vente</t>
  </si>
  <si>
    <t>Commercial</t>
  </si>
  <si>
    <t>Region</t>
  </si>
  <si>
    <t>Famille_Produit</t>
  </si>
  <si>
    <t>Produit</t>
  </si>
  <si>
    <t>Quantite</t>
  </si>
  <si>
    <t>Prix_Unitaire</t>
  </si>
  <si>
    <t>CA_Total</t>
  </si>
  <si>
    <t>Date_Commande</t>
  </si>
  <si>
    <t>Notes</t>
  </si>
  <si>
    <t>V1001</t>
  </si>
  <si>
    <t>Camille Petit</t>
  </si>
  <si>
    <t>Île-de-France</t>
  </si>
  <si>
    <t>Profilés acier</t>
  </si>
  <si>
    <t>N/A</t>
  </si>
  <si>
    <t>V1002</t>
  </si>
  <si>
    <t>Tubes</t>
  </si>
  <si>
    <t>Tube rectangulaire 60x40</t>
  </si>
  <si>
    <t>V1003</t>
  </si>
  <si>
    <t>Marc Dupont</t>
  </si>
  <si>
    <t>V1004</t>
  </si>
  <si>
    <t>Pierre Moreau</t>
  </si>
  <si>
    <t>Auvergne-Rhône-Alpes</t>
  </si>
  <si>
    <t>V1005</t>
  </si>
  <si>
    <t>Julie Martin</t>
  </si>
  <si>
    <t>Hauts-de-France</t>
  </si>
  <si>
    <t>Tôles</t>
  </si>
  <si>
    <t>V1006</t>
  </si>
  <si>
    <t>Occitanie</t>
  </si>
  <si>
    <t>V1007</t>
  </si>
  <si>
    <t>V1008</t>
  </si>
  <si>
    <t>Thomas Bernard</t>
  </si>
  <si>
    <t>Tube rond Ø60</t>
  </si>
  <si>
    <t>V1009</t>
  </si>
  <si>
    <t>Tôle inox 1.5mm</t>
  </si>
  <si>
    <t>V1010</t>
  </si>
  <si>
    <t>V1011</t>
  </si>
  <si>
    <t>V1012</t>
  </si>
  <si>
    <t>V1013</t>
  </si>
  <si>
    <t>V1014</t>
  </si>
  <si>
    <t>Sophie Leroy</t>
  </si>
  <si>
    <t>Nouvelle-Aquitaine</t>
  </si>
  <si>
    <t>V1015</t>
  </si>
  <si>
    <t>V1016</t>
  </si>
  <si>
    <t>V1017</t>
  </si>
  <si>
    <t>V1018</t>
  </si>
  <si>
    <t>V1019</t>
  </si>
  <si>
    <t>V1020</t>
  </si>
  <si>
    <t>V1021</t>
  </si>
  <si>
    <t>V1022</t>
  </si>
  <si>
    <t>V1023</t>
  </si>
  <si>
    <t>V1024</t>
  </si>
  <si>
    <t>V1025</t>
  </si>
  <si>
    <t>V1026</t>
  </si>
  <si>
    <t>V1027</t>
  </si>
  <si>
    <t>V1028</t>
  </si>
  <si>
    <t>V1029</t>
  </si>
  <si>
    <t>V1030</t>
  </si>
  <si>
    <t>V1031</t>
  </si>
  <si>
    <t>V1032</t>
  </si>
  <si>
    <t>V1033</t>
  </si>
  <si>
    <t>V1034</t>
  </si>
  <si>
    <t>V1035</t>
  </si>
  <si>
    <t>V1036</t>
  </si>
  <si>
    <t>V1037</t>
  </si>
  <si>
    <t>V1038</t>
  </si>
  <si>
    <t>V1039</t>
  </si>
  <si>
    <t>V1040</t>
  </si>
  <si>
    <t>V1041</t>
  </si>
  <si>
    <t>V1042</t>
  </si>
  <si>
    <t>V1043</t>
  </si>
  <si>
    <t>V1044</t>
  </si>
  <si>
    <t>V1045</t>
  </si>
  <si>
    <t>ID_Employe</t>
  </si>
  <si>
    <t>Nom_Prenom</t>
  </si>
  <si>
    <t>Departement</t>
  </si>
  <si>
    <t>Poste</t>
  </si>
  <si>
    <t>Salaire_Brut</t>
  </si>
  <si>
    <t>Charges_Patronales</t>
  </si>
  <si>
    <t>Cout_Total</t>
  </si>
  <si>
    <t>Heures_Supp</t>
  </si>
  <si>
    <t>Absences_Jours</t>
  </si>
  <si>
    <t>E001</t>
  </si>
  <si>
    <t>Laurent Girard</t>
  </si>
  <si>
    <t>Production</t>
  </si>
  <si>
    <t>Assistant</t>
  </si>
  <si>
    <t>E002</t>
  </si>
  <si>
    <t>Nathalie Simon</t>
  </si>
  <si>
    <t>Opérateur</t>
  </si>
  <si>
    <t>E003</t>
  </si>
  <si>
    <t>Julien Roux</t>
  </si>
  <si>
    <t>PROD</t>
  </si>
  <si>
    <t>Directeur</t>
  </si>
  <si>
    <t>E004</t>
  </si>
  <si>
    <t>Marie Faure</t>
  </si>
  <si>
    <t>production</t>
  </si>
  <si>
    <t>E005</t>
  </si>
  <si>
    <t>Antoine Blanc</t>
  </si>
  <si>
    <t>RH</t>
  </si>
  <si>
    <t>E006</t>
  </si>
  <si>
    <t>Céline Noir</t>
  </si>
  <si>
    <t>E007</t>
  </si>
  <si>
    <t>François Legrand</t>
  </si>
  <si>
    <t>R.H.</t>
  </si>
  <si>
    <t>Technicien</t>
  </si>
  <si>
    <t>E008</t>
  </si>
  <si>
    <t>Isabelle Morin</t>
  </si>
  <si>
    <t>Administration</t>
  </si>
  <si>
    <t>E009</t>
  </si>
  <si>
    <t>David Colin</t>
  </si>
  <si>
    <t>Ventes</t>
  </si>
  <si>
    <t>E010</t>
  </si>
  <si>
    <t>Sylvie Renard</t>
  </si>
  <si>
    <t>Responsable</t>
  </si>
  <si>
    <t>E011</t>
  </si>
  <si>
    <t>E012</t>
  </si>
  <si>
    <t>E013</t>
  </si>
  <si>
    <t>E014</t>
  </si>
  <si>
    <t>Admin</t>
  </si>
  <si>
    <t>E015</t>
  </si>
  <si>
    <t>E016</t>
  </si>
  <si>
    <t>E017</t>
  </si>
  <si>
    <t>Éric Lambert</t>
  </si>
  <si>
    <t>E018</t>
  </si>
  <si>
    <t>Valérie Bonnet</t>
  </si>
  <si>
    <t>E019</t>
  </si>
  <si>
    <t>Nicolas Garnier</t>
  </si>
  <si>
    <t>E020</t>
  </si>
  <si>
    <t>Christine Chevalier</t>
  </si>
  <si>
    <t>ID_Ecriture</t>
  </si>
  <si>
    <t>Date</t>
  </si>
  <si>
    <t>Compte_Comptable</t>
  </si>
  <si>
    <t>Libelle_Compte</t>
  </si>
  <si>
    <t>Service_Beneficiaire</t>
  </si>
  <si>
    <t>Montant_HT</t>
  </si>
  <si>
    <t>TVA</t>
  </si>
  <si>
    <t>Montant_TTC</t>
  </si>
  <si>
    <t>Fournisseur</t>
  </si>
  <si>
    <t>Reference_Facture</t>
  </si>
  <si>
    <t>Validation</t>
  </si>
  <si>
    <t>EC10011</t>
  </si>
  <si>
    <t>Honoraires</t>
  </si>
  <si>
    <t>Qualité</t>
  </si>
  <si>
    <t>SFR Business</t>
  </si>
  <si>
    <t>F-2025-1011</t>
  </si>
  <si>
    <t>Validé</t>
  </si>
  <si>
    <t>EC10006</t>
  </si>
  <si>
    <t>Charges de personnel</t>
  </si>
  <si>
    <t>Direction</t>
  </si>
  <si>
    <t>La Poste</t>
  </si>
  <si>
    <t>F-2025-1006</t>
  </si>
  <si>
    <t>EC10023</t>
  </si>
  <si>
    <t>Déplacements &amp; missions</t>
  </si>
  <si>
    <t>BNP Paribas</t>
  </si>
  <si>
    <t>F-2025-1023</t>
  </si>
  <si>
    <t>EC10005</t>
  </si>
  <si>
    <t>Services bancaires</t>
  </si>
  <si>
    <t>Informatique</t>
  </si>
  <si>
    <t>F-2025-1005</t>
  </si>
  <si>
    <t>EC10003</t>
  </si>
  <si>
    <t>Logistique</t>
  </si>
  <si>
    <t>Bureau Vallee</t>
  </si>
  <si>
    <t>F-2025-1003</t>
  </si>
  <si>
    <t>EC10027</t>
  </si>
  <si>
    <t>Fournitures de bureau</t>
  </si>
  <si>
    <t>F-2025-1027</t>
  </si>
  <si>
    <t>EC10024</t>
  </si>
  <si>
    <t>Fournitures atelier</t>
  </si>
  <si>
    <t>F-2025-1024</t>
  </si>
  <si>
    <t>EC10004</t>
  </si>
  <si>
    <t>F-2025-1004</t>
  </si>
  <si>
    <t>EC10022</t>
  </si>
  <si>
    <t>F-2025-1022</t>
  </si>
  <si>
    <t>EC10017</t>
  </si>
  <si>
    <t>Frais postaux &amp; telecom</t>
  </si>
  <si>
    <t>F-2025-1017</t>
  </si>
  <si>
    <t>EC10034</t>
  </si>
  <si>
    <t>F-2025-1034</t>
  </si>
  <si>
    <t>EC10037</t>
  </si>
  <si>
    <t>Rentacar Pro</t>
  </si>
  <si>
    <t>F-2025-1037</t>
  </si>
  <si>
    <t>EC10012</t>
  </si>
  <si>
    <t>F-2025-1012</t>
  </si>
  <si>
    <t>EC10030</t>
  </si>
  <si>
    <t>F-2025-1030</t>
  </si>
  <si>
    <t>EC10009</t>
  </si>
  <si>
    <t>Lyreco</t>
  </si>
  <si>
    <t>F-2025-1009</t>
  </si>
  <si>
    <t>EC10020</t>
  </si>
  <si>
    <t>F-2025-1020</t>
  </si>
  <si>
    <t>EC10021</t>
  </si>
  <si>
    <t>KPMG</t>
  </si>
  <si>
    <t>F-2025-1021</t>
  </si>
  <si>
    <t>EC10035</t>
  </si>
  <si>
    <t>F-2025-1035</t>
  </si>
  <si>
    <t>EC10026</t>
  </si>
  <si>
    <t>F-2025-1026</t>
  </si>
  <si>
    <t>EC10000</t>
  </si>
  <si>
    <t>Bouygues Telecom</t>
  </si>
  <si>
    <t>F-2025-1000</t>
  </si>
  <si>
    <t>EC10008</t>
  </si>
  <si>
    <t>F-2025-1008</t>
  </si>
  <si>
    <t>EC10032</t>
  </si>
  <si>
    <t>F-2025-1032</t>
  </si>
  <si>
    <t>EC10013</t>
  </si>
  <si>
    <t>F-2025-1013</t>
  </si>
  <si>
    <t>EC10001</t>
  </si>
  <si>
    <t>F-2025-1001</t>
  </si>
  <si>
    <t>EC10033</t>
  </si>
  <si>
    <t>F-2025-1033</t>
  </si>
  <si>
    <t>EC10002</t>
  </si>
  <si>
    <t>F-2025-1002</t>
  </si>
  <si>
    <t>EC10014</t>
  </si>
  <si>
    <t>F-2025-1014</t>
  </si>
  <si>
    <t>EC10015</t>
  </si>
  <si>
    <t>F-2025-1015</t>
  </si>
  <si>
    <t>EC10031</t>
  </si>
  <si>
    <t>F-2025-1031</t>
  </si>
  <si>
    <t>EC10016</t>
  </si>
  <si>
    <t>F-2025-1016</t>
  </si>
  <si>
    <t>EC10025</t>
  </si>
  <si>
    <t>F-2025-1025</t>
  </si>
  <si>
    <t>EC10029</t>
  </si>
  <si>
    <t>F-2025-1029</t>
  </si>
  <si>
    <t>EC10007</t>
  </si>
  <si>
    <t>F-2025-1007</t>
  </si>
  <si>
    <t>EC10028</t>
  </si>
  <si>
    <t>Entretien &amp; réparations</t>
  </si>
  <si>
    <t>F-2025-1028</t>
  </si>
  <si>
    <t>EC10018</t>
  </si>
  <si>
    <t>F-2025-1018</t>
  </si>
  <si>
    <t>EC10036</t>
  </si>
  <si>
    <t>F-2025-1036</t>
  </si>
  <si>
    <t>EC10019</t>
  </si>
  <si>
    <t>F-2025-1019</t>
  </si>
  <si>
    <t>EC10010</t>
  </si>
  <si>
    <t>F-2025-1010</t>
  </si>
  <si>
    <t>TOTAL GLOBAL</t>
  </si>
  <si>
    <t>Frais administratifs</t>
  </si>
  <si>
    <t>Masse salariale</t>
  </si>
  <si>
    <t>Coûts production</t>
  </si>
  <si>
    <t>CA prévisionnel</t>
  </si>
  <si>
    <t>Total_Annuel</t>
  </si>
  <si>
    <t>Décembre</t>
  </si>
  <si>
    <t>Novembre</t>
  </si>
  <si>
    <t>Octobre</t>
  </si>
  <si>
    <t>Septembre</t>
  </si>
  <si>
    <t>Août</t>
  </si>
  <si>
    <t>Juillet</t>
  </si>
  <si>
    <t>Juin</t>
  </si>
  <si>
    <t>Mai</t>
  </si>
  <si>
    <t>Avril</t>
  </si>
  <si>
    <t>Mars</t>
  </si>
  <si>
    <t>Février</t>
  </si>
  <si>
    <t>Janvier</t>
  </si>
  <si>
    <t>Nature_Budget</t>
  </si>
  <si>
    <t>Construit en décembre 2024 — Validé Codir du 15/12/2024</t>
  </si>
  <si>
    <t>MÉTALUX SAS — Budget annuel 2025</t>
  </si>
  <si>
    <t>PREVISIONNEL</t>
  </si>
  <si>
    <t xml:space="preserve">REEL </t>
  </si>
  <si>
    <t>ECART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</si>
</sst>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* #,##0.00_)\ &quot;€&quot;_ ;_ * \(#,##0.00\)\ &quot;€&quot;_ ;_ * &quot;-&quot;??_)\ &quot;€&quot;_ ;_ @_ "/>
    <numFmt numFmtId="167" formatCode="yyyy\-mm\-dd"/>
    <numFmt numFmtId="169" formatCode="#,##0&quot; €&quot;"/>
  </numFmts>
  <fonts count="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charset val="1"/>
    </font>
    <font>
      <b/>
      <sz val="11"/>
      <name val="Cambria"/>
      <family val="1"/>
    </font>
    <font>
      <b/>
      <sz val="11"/>
      <color rgb="FF000000"/>
      <name val="Cambria"/>
      <family val="1"/>
    </font>
    <font>
      <sz val="11"/>
      <color rgb="FF0000FF"/>
      <name val="Cambria"/>
      <family val="1"/>
    </font>
    <font>
      <i/>
      <sz val="10"/>
      <name val="Cambria"/>
      <family val="1"/>
    </font>
    <font>
      <b/>
      <sz val="14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rgb="FFD9E1F2"/>
        <bgColor rgb="FFF2F2F2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14" fontId="0" fillId="0" borderId="0" xfId="0" applyNumberFormat="1"/>
    <xf numFmtId="0" fontId="0" fillId="0" borderId="0" xfId="0" applyNumberFormat="1"/>
    <xf numFmtId="0" fontId="2" fillId="0" borderId="0" xfId="0" applyFont="1"/>
    <xf numFmtId="167" fontId="0" fillId="0" borderId="0" xfId="0" applyNumberFormat="1"/>
    <xf numFmtId="0" fontId="3" fillId="0" borderId="0" xfId="2"/>
    <xf numFmtId="169" fontId="4" fillId="2" borderId="0" xfId="2" applyNumberFormat="1" applyFont="1" applyFill="1"/>
    <xf numFmtId="0" fontId="4" fillId="0" borderId="0" xfId="2" applyFont="1"/>
    <xf numFmtId="169" fontId="5" fillId="0" borderId="0" xfId="2" applyNumberFormat="1" applyFont="1"/>
    <xf numFmtId="169" fontId="6" fillId="0" borderId="0" xfId="2" applyNumberFormat="1" applyFont="1"/>
    <xf numFmtId="0" fontId="4" fillId="3" borderId="0" xfId="2" applyFont="1" applyFill="1"/>
    <xf numFmtId="0" fontId="7" fillId="0" borderId="0" xfId="2" applyFont="1"/>
    <xf numFmtId="0" fontId="8" fillId="0" borderId="0" xfId="2" applyFont="1"/>
    <xf numFmtId="44" fontId="0" fillId="0" borderId="0" xfId="1" applyFont="1"/>
    <xf numFmtId="44" fontId="0" fillId="0" borderId="0" xfId="0" applyNumberFormat="1"/>
  </cellXfs>
  <cellStyles count="3">
    <cellStyle name="Monétaire" xfId="1" builtinId="4"/>
    <cellStyle name="Normal" xfId="0" builtinId="0"/>
    <cellStyle name="Normal 2" xfId="2" xr:uid="{B8784ABF-2144-604F-9660-C0EA6EDC2B6B}"/>
  </cellStyles>
  <dxfs count="23"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4" xr16:uid="{63C219CB-B64E-1B4E-AC9F-2F93F4EC5C26}" autoFormatId="16" applyNumberFormats="0" applyBorderFormats="0" applyFontFormats="0" applyPatternFormats="0" applyAlignmentFormats="0" applyWidthHeightFormats="0">
  <queryTableRefresh nextId="10">
    <queryTableFields count="9">
      <queryTableField id="1" name="ID_Employe" tableColumnId="1"/>
      <queryTableField id="2" name="Nom_Prenom" tableColumnId="2"/>
      <queryTableField id="3" name="Departement" tableColumnId="3"/>
      <queryTableField id="4" name="Poste" tableColumnId="4"/>
      <queryTableField id="5" name="Salaire_Brut" tableColumnId="5"/>
      <queryTableField id="6" name="Charges_Patronales" tableColumnId="6"/>
      <queryTableField id="7" name="Cout_Total" tableColumnId="7"/>
      <queryTableField id="8" name="Heures_Supp" tableColumnId="8"/>
      <queryTableField id="9" name="Absences_Jours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" xr16:uid="{35496896-8EE5-3F4F-838E-D0557F8FF2B8}" autoFormatId="16" applyNumberFormats="0" applyBorderFormats="0" applyFontFormats="0" applyPatternFormats="0" applyAlignmentFormats="0" applyWidthHeightFormats="0">
  <queryTableRefresh nextId="12">
    <queryTableFields count="11">
      <queryTableField id="1" name="ID_Ecriture" tableColumnId="1"/>
      <queryTableField id="2" name="Date" tableColumnId="2"/>
      <queryTableField id="3" name="Compte_Comptable" tableColumnId="3"/>
      <queryTableField id="4" name="Libelle_Compte" tableColumnId="4"/>
      <queryTableField id="5" name="Service_Beneficiaire" tableColumnId="5"/>
      <queryTableField id="6" name="Montant_HT" tableColumnId="6"/>
      <queryTableField id="7" name="TVA" tableColumnId="7"/>
      <queryTableField id="8" name="Montant_TTC" tableColumnId="8"/>
      <queryTableField id="9" name="Fournisseur" tableColumnId="9"/>
      <queryTableField id="10" name="Reference_Facture" tableColumnId="10"/>
      <queryTableField id="11" name="Validation" tableColumnId="1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4C5EA352-92E0-9B48-9129-B16B61622198}" autoFormatId="16" applyNumberFormats="0" applyBorderFormats="0" applyFontFormats="0" applyPatternFormats="0" applyAlignmentFormats="0" applyWidthHeightFormats="0">
  <queryTableRefresh nextId="12">
    <queryTableFields count="11">
      <queryTableField id="1" name="Semaine" tableColumnId="1"/>
      <queryTableField id="2" name="Date_Debut" tableColumnId="2"/>
      <queryTableField id="3" name="Date_Fin" tableColumnId="3"/>
      <queryTableField id="4" name="Ligne_Production" tableColumnId="4"/>
      <queryTableField id="5" name="Produit_Fabrique" tableColumnId="5"/>
      <queryTableField id="6" name="Quantite_Produite" tableColumnId="6"/>
      <queryTableField id="7" name="Heures_Machine" tableColumnId="7"/>
      <queryTableField id="8" name="Cout_MP" tableColumnId="8"/>
      <queryTableField id="9" name="Cout_Main_Oeuvre" tableColumnId="9"/>
      <queryTableField id="10" name="Rebuts_Pct" tableColumnId="10"/>
      <queryTableField id="11" name="Arrets_Heures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2BB6B904-AC6E-0A44-BDDF-117B73FECBD5}" autoFormatId="16" applyNumberFormats="0" applyBorderFormats="0" applyFontFormats="0" applyPatternFormats="0" applyAlignmentFormats="0" applyWidthHeightFormats="0">
  <queryTableRefresh nextId="11">
    <queryTableFields count="10">
      <queryTableField id="1" name="ID_Vente" tableColumnId="1"/>
      <queryTableField id="2" name="Commercial" tableColumnId="2"/>
      <queryTableField id="3" name="Region" tableColumnId="3"/>
      <queryTableField id="4" name="Famille_Produit" tableColumnId="4"/>
      <queryTableField id="5" name="Produit" tableColumnId="5"/>
      <queryTableField id="6" name="Quantite" tableColumnId="6"/>
      <queryTableField id="7" name="Prix_Unitaire" tableColumnId="7"/>
      <queryTableField id="8" name="CA_Total" tableColumnId="8"/>
      <queryTableField id="9" name="Date_Commande" tableColumnId="9"/>
      <queryTableField id="10" name="Notes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2ED0AD-7EC0-BC4F-90F5-16CCE84A3384}" name="Export_SIRH" displayName="Export_SIRH" ref="A1:I21" tableType="queryTable" totalsRowShown="0">
  <autoFilter ref="A1:I21" xr:uid="{342ED0AD-7EC0-BC4F-90F5-16CCE84A3384}"/>
  <tableColumns count="9">
    <tableColumn id="1" xr3:uid="{4AF8BB85-B9E7-0447-B18F-258AF4E0D1BD}" uniqueName="1" name="ID_Employe" queryTableFieldId="1" dataDxfId="22"/>
    <tableColumn id="2" xr3:uid="{8A59CEA4-0E0F-4449-8032-FFE4F6A8E3D6}" uniqueName="2" name="Nom_Prenom" queryTableFieldId="2" dataDxfId="21"/>
    <tableColumn id="3" xr3:uid="{AD19E50E-46F8-BF45-879E-92887AC51D99}" uniqueName="3" name="Departement" queryTableFieldId="3" dataDxfId="20"/>
    <tableColumn id="4" xr3:uid="{448FBE4F-3361-2341-B057-8137D7D9C8DC}" uniqueName="4" name="Poste" queryTableFieldId="4" dataDxfId="19"/>
    <tableColumn id="5" xr3:uid="{C9DB9FBB-1C2C-6D41-95A7-B17F6FEB41F4}" uniqueName="5" name="Salaire_Brut" queryTableFieldId="5"/>
    <tableColumn id="6" xr3:uid="{A69B65D9-316D-8A4E-B1BE-5BDD9601FC9B}" uniqueName="6" name="Charges_Patronales" queryTableFieldId="6"/>
    <tableColumn id="7" xr3:uid="{5F58DE94-C01E-304A-89E7-739514BEA17A}" uniqueName="7" name="Cout_Total" queryTableFieldId="7"/>
    <tableColumn id="8" xr3:uid="{6F17B6F1-827D-E546-B63C-706F9B96F61E}" uniqueName="8" name="Heures_Supp" queryTableFieldId="8"/>
    <tableColumn id="9" xr3:uid="{F75F5D3A-E6F8-4D42-9E32-26330381BA69}" uniqueName="9" name="Absences_Jours" queryTableField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751EA2D-8AAE-B748-B065-746525471C91}" name="Export_Compta" displayName="Export_Compta" ref="A1:K43" tableType="queryTable" totalsRowShown="0">
  <autoFilter ref="A1:K43" xr:uid="{7751EA2D-8AAE-B748-B065-746525471C91}"/>
  <tableColumns count="11">
    <tableColumn id="1" xr3:uid="{843A1CB3-9045-334D-9817-8D331D4D83CD}" uniqueName="1" name="ID_Ecriture" queryTableFieldId="1" dataDxfId="18"/>
    <tableColumn id="2" xr3:uid="{975E09F4-2CA3-D342-A0F5-AB09A3FEC3B8}" uniqueName="2" name="Date" queryTableFieldId="2" dataDxfId="17"/>
    <tableColumn id="3" xr3:uid="{2C13DDDA-46BA-B74A-BB59-2062FFC74A35}" uniqueName="3" name="Compte_Comptable" queryTableFieldId="3"/>
    <tableColumn id="4" xr3:uid="{560EAA3D-56BC-A245-895A-25FCD7CC89E9}" uniqueName="4" name="Libelle_Compte" queryTableFieldId="4" dataDxfId="16"/>
    <tableColumn id="5" xr3:uid="{0B75C91C-4D4B-F14E-8CC2-7825CC7B32E9}" uniqueName="5" name="Service_Beneficiaire" queryTableFieldId="5" dataDxfId="15"/>
    <tableColumn id="6" xr3:uid="{F6BB1B0D-1FAB-9143-97CD-5E05B97BB4FA}" uniqueName="6" name="Montant_HT" queryTableFieldId="6"/>
    <tableColumn id="7" xr3:uid="{FFC85CE6-52DC-1340-AF48-2572EF32AD5D}" uniqueName="7" name="TVA" queryTableFieldId="7"/>
    <tableColumn id="8" xr3:uid="{D3617708-8AEA-3B45-8CEE-0FFBD4842C05}" uniqueName="8" name="Montant_TTC" queryTableFieldId="8"/>
    <tableColumn id="9" xr3:uid="{F443A5BE-8FC7-A74A-A8AD-B55A82E35319}" uniqueName="9" name="Fournisseur" queryTableFieldId="9" dataDxfId="14"/>
    <tableColumn id="10" xr3:uid="{67B57414-1F5D-B748-93EF-D2C0BA29AADE}" uniqueName="10" name="Reference_Facture" queryTableFieldId="10" dataDxfId="13"/>
    <tableColumn id="11" xr3:uid="{E43E4840-D165-A540-AB69-874F0D8EA797}" uniqueName="11" name="Validation" queryTableFieldId="11" dataDxfId="1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C95475-868C-6440-9A70-B3581DCA398D}" name="Export_MES" displayName="Export_MES" ref="A1:K37" tableType="queryTable" totalsRowShown="0">
  <autoFilter ref="A1:K37" xr:uid="{8BC95475-868C-6440-9A70-B3581DCA398D}"/>
  <tableColumns count="11">
    <tableColumn id="1" xr3:uid="{9A00243E-B113-E64E-9424-4D9D1AC42270}" uniqueName="1" name="Semaine" queryTableFieldId="1" dataDxfId="11"/>
    <tableColumn id="2" xr3:uid="{84F309B4-8FD7-964A-90B9-8672131A236B}" uniqueName="2" name="Date_Debut" queryTableFieldId="2" dataDxfId="10"/>
    <tableColumn id="3" xr3:uid="{55025008-6F51-FA4D-9072-F0CF9B7E3B9B}" uniqueName="3" name="Date_Fin" queryTableFieldId="3" dataDxfId="9"/>
    <tableColumn id="4" xr3:uid="{FA04BD25-9F9B-054A-9A36-0348E8229120}" uniqueName="4" name="Ligne_Production" queryTableFieldId="4" dataDxfId="8"/>
    <tableColumn id="5" xr3:uid="{3DAB6FE4-3ADE-2E4C-A762-E1BD86DBE8FE}" uniqueName="5" name="Produit_Fabrique" queryTableFieldId="5" dataDxfId="7"/>
    <tableColumn id="6" xr3:uid="{7920943E-05A0-F144-AAB2-E703FEC05AC4}" uniqueName="6" name="Quantite_Produite" queryTableFieldId="6"/>
    <tableColumn id="7" xr3:uid="{57DCD698-82AE-1B40-827D-22C1C01409F5}" uniqueName="7" name="Heures_Machine" queryTableFieldId="7"/>
    <tableColumn id="8" xr3:uid="{83A64557-58B4-7C45-92B0-17DF54480280}" uniqueName="8" name="Cout_MP" queryTableFieldId="8"/>
    <tableColumn id="9" xr3:uid="{558770BA-BC7A-3049-95D5-855DF394D9FB}" uniqueName="9" name="Cout_Main_Oeuvre" queryTableFieldId="9"/>
    <tableColumn id="10" xr3:uid="{4DAE65DD-81D2-1841-97A8-87B10ACC1E5F}" uniqueName="10" name="Rebuts_Pct" queryTableFieldId="10"/>
    <tableColumn id="11" xr3:uid="{635E9B0C-6D1F-6F47-BFE8-62752034B321}" uniqueName="11" name="Arrets_Heures" queryTableFieldId="1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78DBAF-368E-B644-9AB6-DE87E3105AB0}" name="Export_SAP_SD" displayName="Export_SAP_SD" ref="A1:J46" tableType="queryTable" totalsRowShown="0">
  <autoFilter ref="A1:J46" xr:uid="{4278DBAF-368E-B644-9AB6-DE87E3105AB0}"/>
  <tableColumns count="10">
    <tableColumn id="1" xr3:uid="{2979A062-1580-0A4B-8BEB-92E95718AD8F}" uniqueName="1" name="ID_Vente" queryTableFieldId="1" dataDxfId="6"/>
    <tableColumn id="2" xr3:uid="{D2AC95ED-F388-CC4C-91F7-81A2B4EB9E9D}" uniqueName="2" name="Commercial" queryTableFieldId="2" dataDxfId="5"/>
    <tableColumn id="3" xr3:uid="{5B1BF2F3-19B3-2743-9D90-F91397821B0E}" uniqueName="3" name="Region" queryTableFieldId="3" dataDxfId="4"/>
    <tableColumn id="4" xr3:uid="{C38EBA36-6479-1F40-9BA9-CA5BDBCAF08E}" uniqueName="4" name="Famille_Produit" queryTableFieldId="4" dataDxfId="3"/>
    <tableColumn id="5" xr3:uid="{069EF85C-42B1-294C-9D38-1E6E1BD5DBED}" uniqueName="5" name="Produit" queryTableFieldId="5" dataDxfId="2"/>
    <tableColumn id="6" xr3:uid="{1A39AB48-54DA-FC45-88E4-B82BBFE12A09}" uniqueName="6" name="Quantite" queryTableFieldId="6"/>
    <tableColumn id="7" xr3:uid="{F9FB1908-B9ED-9B45-8852-6F8C4DCF4D8D}" uniqueName="7" name="Prix_Unitaire" queryTableFieldId="7"/>
    <tableColumn id="8" xr3:uid="{9B4FF7DE-BEF4-E243-A0AB-58F413CACC53}" uniqueName="8" name="CA_Total" queryTableFieldId="8"/>
    <tableColumn id="9" xr3:uid="{0B5567C5-4115-7D4A-8763-B1DD476E8EC0}" uniqueName="9" name="Date_Commande" queryTableFieldId="9" dataDxfId="1"/>
    <tableColumn id="10" xr3:uid="{AD175FAE-9A95-B240-99C8-9B0A30115865}" uniqueName="10" name="Notes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26985-DBA0-264D-991A-14545FE03C37}">
  <dimension ref="A1:I21"/>
  <sheetViews>
    <sheetView workbookViewId="0"/>
  </sheetViews>
  <sheetFormatPr baseColWidth="10" defaultRowHeight="16" x14ac:dyDescent="0.2"/>
  <cols>
    <col min="1" max="1" width="13.33203125" bestFit="1" customWidth="1"/>
    <col min="2" max="2" width="17" bestFit="1" customWidth="1"/>
    <col min="3" max="3" width="14.6640625" bestFit="1" customWidth="1"/>
    <col min="4" max="4" width="11.5" bestFit="1" customWidth="1"/>
    <col min="5" max="5" width="13.6640625" bestFit="1" customWidth="1"/>
    <col min="6" max="6" width="20.6640625" bestFit="1" customWidth="1"/>
    <col min="7" max="7" width="12.5" bestFit="1" customWidth="1"/>
    <col min="8" max="8" width="14.5" bestFit="1" customWidth="1"/>
    <col min="9" max="9" width="17" bestFit="1" customWidth="1"/>
  </cols>
  <sheetData>
    <row r="1" spans="1:9" x14ac:dyDescent="0.2">
      <c r="A1" t="s">
        <v>97</v>
      </c>
      <c r="B1" t="s">
        <v>98</v>
      </c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</row>
    <row r="2" spans="1:9" x14ac:dyDescent="0.2">
      <c r="A2" s="2" t="s">
        <v>106</v>
      </c>
      <c r="B2" s="2" t="s">
        <v>107</v>
      </c>
      <c r="C2" s="2" t="s">
        <v>108</v>
      </c>
      <c r="D2" s="2" t="s">
        <v>109</v>
      </c>
      <c r="E2">
        <v>3300</v>
      </c>
      <c r="F2">
        <v>1400</v>
      </c>
      <c r="G2">
        <v>4700</v>
      </c>
      <c r="H2">
        <v>1</v>
      </c>
      <c r="I2">
        <v>3</v>
      </c>
    </row>
    <row r="3" spans="1:9" x14ac:dyDescent="0.2">
      <c r="A3" s="2" t="s">
        <v>110</v>
      </c>
      <c r="B3" s="2" t="s">
        <v>111</v>
      </c>
      <c r="C3" s="2" t="s">
        <v>25</v>
      </c>
      <c r="D3" s="2" t="s">
        <v>112</v>
      </c>
      <c r="E3">
        <v>5700</v>
      </c>
      <c r="F3">
        <v>2400</v>
      </c>
      <c r="G3">
        <v>8100</v>
      </c>
      <c r="H3">
        <v>2</v>
      </c>
      <c r="I3">
        <v>1</v>
      </c>
    </row>
    <row r="4" spans="1:9" x14ac:dyDescent="0.2">
      <c r="A4" s="2" t="s">
        <v>113</v>
      </c>
      <c r="B4" s="2" t="s">
        <v>114</v>
      </c>
      <c r="C4" s="2" t="s">
        <v>115</v>
      </c>
      <c r="D4" s="2" t="s">
        <v>116</v>
      </c>
      <c r="E4">
        <v>2400</v>
      </c>
      <c r="F4">
        <v>1000</v>
      </c>
      <c r="G4">
        <v>3400</v>
      </c>
      <c r="H4">
        <v>7</v>
      </c>
      <c r="I4">
        <v>3</v>
      </c>
    </row>
    <row r="5" spans="1:9" x14ac:dyDescent="0.2">
      <c r="A5" s="2" t="s">
        <v>117</v>
      </c>
      <c r="B5" s="2" t="s">
        <v>118</v>
      </c>
      <c r="C5" s="2" t="s">
        <v>119</v>
      </c>
      <c r="D5" s="2" t="s">
        <v>116</v>
      </c>
      <c r="E5">
        <v>3100</v>
      </c>
      <c r="F5">
        <v>1300</v>
      </c>
      <c r="G5">
        <v>4400</v>
      </c>
      <c r="H5">
        <v>1</v>
      </c>
      <c r="I5">
        <v>0</v>
      </c>
    </row>
    <row r="6" spans="1:9" x14ac:dyDescent="0.2">
      <c r="A6" s="2" t="s">
        <v>120</v>
      </c>
      <c r="B6" s="2" t="s">
        <v>121</v>
      </c>
      <c r="C6" s="2" t="s">
        <v>122</v>
      </c>
      <c r="D6" s="2" t="s">
        <v>109</v>
      </c>
      <c r="E6">
        <v>4300</v>
      </c>
      <c r="F6">
        <v>1800</v>
      </c>
      <c r="G6">
        <v>6100</v>
      </c>
      <c r="H6">
        <v>10</v>
      </c>
      <c r="I6">
        <v>2</v>
      </c>
    </row>
    <row r="7" spans="1:9" x14ac:dyDescent="0.2">
      <c r="A7" s="2" t="s">
        <v>123</v>
      </c>
      <c r="B7" s="2" t="s">
        <v>124</v>
      </c>
      <c r="C7" s="2" t="s">
        <v>25</v>
      </c>
      <c r="D7" s="2" t="s">
        <v>109</v>
      </c>
      <c r="E7">
        <v>4800</v>
      </c>
      <c r="F7">
        <v>2000</v>
      </c>
      <c r="G7">
        <v>6800</v>
      </c>
      <c r="H7">
        <v>7</v>
      </c>
      <c r="I7">
        <v>2</v>
      </c>
    </row>
    <row r="8" spans="1:9" x14ac:dyDescent="0.2">
      <c r="A8" s="2" t="s">
        <v>125</v>
      </c>
      <c r="B8" s="2" t="s">
        <v>126</v>
      </c>
      <c r="C8" s="2" t="s">
        <v>127</v>
      </c>
      <c r="D8" s="2" t="s">
        <v>128</v>
      </c>
      <c r="E8">
        <v>4600</v>
      </c>
      <c r="F8">
        <v>1900</v>
      </c>
      <c r="G8">
        <v>6500</v>
      </c>
      <c r="H8">
        <v>9</v>
      </c>
      <c r="I8">
        <v>3</v>
      </c>
    </row>
    <row r="9" spans="1:9" x14ac:dyDescent="0.2">
      <c r="A9" s="2" t="s">
        <v>129</v>
      </c>
      <c r="B9" s="2" t="s">
        <v>130</v>
      </c>
      <c r="C9" s="2" t="s">
        <v>131</v>
      </c>
      <c r="D9" s="2" t="s">
        <v>112</v>
      </c>
      <c r="E9">
        <v>2200</v>
      </c>
      <c r="F9">
        <v>900</v>
      </c>
      <c r="G9">
        <v>3100</v>
      </c>
      <c r="H9">
        <v>3</v>
      </c>
      <c r="I9">
        <v>0</v>
      </c>
    </row>
    <row r="10" spans="1:9" x14ac:dyDescent="0.2">
      <c r="A10" s="2" t="s">
        <v>132</v>
      </c>
      <c r="B10" s="2" t="s">
        <v>133</v>
      </c>
      <c r="C10" s="2" t="s">
        <v>134</v>
      </c>
      <c r="D10" s="2" t="s">
        <v>116</v>
      </c>
      <c r="E10">
        <v>3200</v>
      </c>
      <c r="F10">
        <v>1300</v>
      </c>
      <c r="G10">
        <v>4500</v>
      </c>
      <c r="H10">
        <v>11</v>
      </c>
      <c r="I10">
        <v>0</v>
      </c>
    </row>
    <row r="11" spans="1:9" x14ac:dyDescent="0.2">
      <c r="A11" s="2" t="s">
        <v>135</v>
      </c>
      <c r="B11" s="2" t="s">
        <v>136</v>
      </c>
      <c r="C11" s="2" t="s">
        <v>25</v>
      </c>
      <c r="D11" s="2" t="s">
        <v>137</v>
      </c>
      <c r="E11">
        <v>3200</v>
      </c>
      <c r="F11">
        <v>1300</v>
      </c>
      <c r="G11">
        <v>4500</v>
      </c>
      <c r="H11">
        <v>14</v>
      </c>
      <c r="I11">
        <v>2</v>
      </c>
    </row>
    <row r="12" spans="1:9" x14ac:dyDescent="0.2">
      <c r="A12" s="2" t="s">
        <v>138</v>
      </c>
      <c r="B12" s="2" t="s">
        <v>43</v>
      </c>
      <c r="C12" s="2" t="s">
        <v>115</v>
      </c>
      <c r="D12" s="2" t="s">
        <v>109</v>
      </c>
      <c r="E12">
        <v>5100</v>
      </c>
      <c r="F12">
        <v>2100</v>
      </c>
      <c r="G12">
        <v>7200</v>
      </c>
      <c r="H12">
        <v>9</v>
      </c>
      <c r="I12">
        <v>0</v>
      </c>
    </row>
    <row r="13" spans="1:9" x14ac:dyDescent="0.2">
      <c r="A13" s="2" t="s">
        <v>139</v>
      </c>
      <c r="B13" s="2" t="s">
        <v>64</v>
      </c>
      <c r="C13" s="2" t="s">
        <v>134</v>
      </c>
      <c r="D13" s="2" t="s">
        <v>137</v>
      </c>
      <c r="E13">
        <v>2600</v>
      </c>
      <c r="F13">
        <v>1100</v>
      </c>
      <c r="G13">
        <v>3700</v>
      </c>
      <c r="H13">
        <v>3</v>
      </c>
      <c r="I13">
        <v>1</v>
      </c>
    </row>
    <row r="14" spans="1:9" x14ac:dyDescent="0.2">
      <c r="A14" s="2" t="s">
        <v>140</v>
      </c>
      <c r="B14" s="2" t="s">
        <v>55</v>
      </c>
      <c r="C14" s="2" t="s">
        <v>131</v>
      </c>
      <c r="D14" s="2" t="s">
        <v>137</v>
      </c>
      <c r="E14">
        <v>4400</v>
      </c>
      <c r="F14">
        <v>1800</v>
      </c>
      <c r="G14">
        <v>6200</v>
      </c>
      <c r="H14">
        <v>10</v>
      </c>
      <c r="I14">
        <v>1</v>
      </c>
    </row>
    <row r="15" spans="1:9" x14ac:dyDescent="0.2">
      <c r="A15" s="2" t="s">
        <v>141</v>
      </c>
      <c r="B15" s="2" t="s">
        <v>48</v>
      </c>
      <c r="C15" s="2" t="s">
        <v>142</v>
      </c>
      <c r="D15" s="2" t="s">
        <v>116</v>
      </c>
      <c r="E15">
        <v>4000</v>
      </c>
      <c r="F15">
        <v>1700</v>
      </c>
      <c r="G15">
        <v>5700</v>
      </c>
      <c r="H15">
        <v>1</v>
      </c>
      <c r="I15">
        <v>0</v>
      </c>
    </row>
    <row r="16" spans="1:9" x14ac:dyDescent="0.2">
      <c r="A16" s="2" t="s">
        <v>143</v>
      </c>
      <c r="B16" s="2" t="s">
        <v>45</v>
      </c>
      <c r="C16" s="2" t="s">
        <v>127</v>
      </c>
      <c r="D16" s="2" t="s">
        <v>137</v>
      </c>
      <c r="E16">
        <v>2400</v>
      </c>
      <c r="F16">
        <v>1000</v>
      </c>
      <c r="G16">
        <v>3400</v>
      </c>
      <c r="H16">
        <v>10</v>
      </c>
      <c r="I16">
        <v>1</v>
      </c>
    </row>
    <row r="17" spans="1:9" x14ac:dyDescent="0.2">
      <c r="A17" s="2" t="s">
        <v>144</v>
      </c>
      <c r="B17" s="2" t="s">
        <v>35</v>
      </c>
      <c r="C17" s="2" t="s">
        <v>131</v>
      </c>
      <c r="D17" s="2" t="s">
        <v>128</v>
      </c>
      <c r="E17">
        <v>4900</v>
      </c>
      <c r="F17">
        <v>2100</v>
      </c>
      <c r="G17">
        <v>7000</v>
      </c>
      <c r="H17">
        <v>13</v>
      </c>
      <c r="I17">
        <v>0</v>
      </c>
    </row>
    <row r="18" spans="1:9" x14ac:dyDescent="0.2">
      <c r="A18" s="2" t="s">
        <v>145</v>
      </c>
      <c r="B18" s="2" t="s">
        <v>146</v>
      </c>
      <c r="C18" s="2" t="s">
        <v>108</v>
      </c>
      <c r="D18" s="2" t="s">
        <v>112</v>
      </c>
      <c r="E18">
        <v>5600</v>
      </c>
      <c r="F18">
        <v>2400</v>
      </c>
      <c r="G18">
        <v>8000</v>
      </c>
      <c r="H18">
        <v>4</v>
      </c>
      <c r="I18">
        <v>0</v>
      </c>
    </row>
    <row r="19" spans="1:9" x14ac:dyDescent="0.2">
      <c r="A19" s="2" t="s">
        <v>147</v>
      </c>
      <c r="B19" s="2" t="s">
        <v>148</v>
      </c>
      <c r="C19" s="2" t="s">
        <v>142</v>
      </c>
      <c r="D19" s="2" t="s">
        <v>116</v>
      </c>
      <c r="E19">
        <v>4200</v>
      </c>
      <c r="F19">
        <v>1800</v>
      </c>
      <c r="G19">
        <v>6000</v>
      </c>
      <c r="H19">
        <v>13</v>
      </c>
      <c r="I19">
        <v>1</v>
      </c>
    </row>
    <row r="20" spans="1:9" x14ac:dyDescent="0.2">
      <c r="A20" s="2" t="s">
        <v>149</v>
      </c>
      <c r="B20" s="2" t="s">
        <v>150</v>
      </c>
      <c r="C20" s="2" t="s">
        <v>115</v>
      </c>
      <c r="D20" s="2" t="s">
        <v>137</v>
      </c>
      <c r="E20">
        <v>3500</v>
      </c>
      <c r="F20">
        <v>1500</v>
      </c>
      <c r="G20">
        <v>5000</v>
      </c>
      <c r="H20">
        <v>1</v>
      </c>
      <c r="I20">
        <v>2</v>
      </c>
    </row>
    <row r="21" spans="1:9" x14ac:dyDescent="0.2">
      <c r="A21" s="2" t="s">
        <v>151</v>
      </c>
      <c r="B21" s="2" t="s">
        <v>152</v>
      </c>
      <c r="C21" s="2" t="s">
        <v>134</v>
      </c>
      <c r="D21" s="2" t="s">
        <v>109</v>
      </c>
      <c r="E21">
        <v>3100</v>
      </c>
      <c r="F21">
        <v>1300</v>
      </c>
      <c r="G21">
        <v>4400</v>
      </c>
      <c r="H21">
        <v>3</v>
      </c>
      <c r="I21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34829-B33E-904D-890F-FB4DBA61F7FD}">
  <dimension ref="A1:K43"/>
  <sheetViews>
    <sheetView workbookViewId="0"/>
  </sheetViews>
  <sheetFormatPr baseColWidth="10" defaultRowHeight="16" x14ac:dyDescent="0.2"/>
  <cols>
    <col min="1" max="1" width="12.83203125" bestFit="1" customWidth="1"/>
    <col min="2" max="2" width="10.5" bestFit="1" customWidth="1"/>
    <col min="3" max="3" width="20.5" bestFit="1" customWidth="1"/>
    <col min="4" max="4" width="22.1640625" bestFit="1" customWidth="1"/>
    <col min="5" max="5" width="20.6640625" bestFit="1" customWidth="1"/>
    <col min="6" max="6" width="13.5" bestFit="1" customWidth="1"/>
    <col min="7" max="7" width="6.83203125" bestFit="1" customWidth="1"/>
    <col min="8" max="8" width="14.33203125" bestFit="1" customWidth="1"/>
    <col min="9" max="9" width="16" bestFit="1" customWidth="1"/>
    <col min="10" max="10" width="19.5" bestFit="1" customWidth="1"/>
    <col min="11" max="11" width="12" bestFit="1" customWidth="1"/>
  </cols>
  <sheetData>
    <row r="1" spans="1:11" x14ac:dyDescent="0.2">
      <c r="A1" t="s">
        <v>153</v>
      </c>
      <c r="B1" t="s">
        <v>154</v>
      </c>
      <c r="C1" t="s">
        <v>155</v>
      </c>
      <c r="D1" t="s">
        <v>156</v>
      </c>
      <c r="E1" t="s">
        <v>157</v>
      </c>
      <c r="F1" t="s">
        <v>158</v>
      </c>
      <c r="G1" t="s">
        <v>159</v>
      </c>
      <c r="H1" t="s">
        <v>160</v>
      </c>
      <c r="I1" t="s">
        <v>161</v>
      </c>
      <c r="J1" t="s">
        <v>162</v>
      </c>
      <c r="K1" t="s">
        <v>163</v>
      </c>
    </row>
    <row r="2" spans="1:11" x14ac:dyDescent="0.2">
      <c r="A2" s="2" t="s">
        <v>164</v>
      </c>
      <c r="B2" s="1">
        <v>45756</v>
      </c>
      <c r="C2">
        <v>622600</v>
      </c>
      <c r="D2" s="2" t="s">
        <v>165</v>
      </c>
      <c r="E2" s="2" t="s">
        <v>166</v>
      </c>
      <c r="F2">
        <v>6800</v>
      </c>
      <c r="G2">
        <v>1400</v>
      </c>
      <c r="H2">
        <v>6000</v>
      </c>
      <c r="I2" s="2" t="s">
        <v>167</v>
      </c>
      <c r="J2" s="2" t="s">
        <v>168</v>
      </c>
      <c r="K2" s="2" t="s">
        <v>169</v>
      </c>
    </row>
    <row r="3" spans="1:11" x14ac:dyDescent="0.2">
      <c r="A3" s="2" t="s">
        <v>170</v>
      </c>
      <c r="B3" s="1">
        <v>45767</v>
      </c>
      <c r="C3">
        <v>641000</v>
      </c>
      <c r="D3" s="2" t="s">
        <v>171</v>
      </c>
      <c r="E3" s="2" t="s">
        <v>172</v>
      </c>
      <c r="F3">
        <v>3800</v>
      </c>
      <c r="G3">
        <v>800</v>
      </c>
      <c r="H3">
        <v>4600</v>
      </c>
      <c r="I3" s="2" t="s">
        <v>173</v>
      </c>
      <c r="J3" s="2" t="s">
        <v>174</v>
      </c>
      <c r="K3" s="2" t="s">
        <v>169</v>
      </c>
    </row>
    <row r="4" spans="1:11" x14ac:dyDescent="0.2">
      <c r="A4" s="2" t="s">
        <v>175</v>
      </c>
      <c r="B4" s="1">
        <v>45751</v>
      </c>
      <c r="C4">
        <v>625100</v>
      </c>
      <c r="D4" s="2" t="s">
        <v>176</v>
      </c>
      <c r="E4" s="2" t="s">
        <v>172</v>
      </c>
      <c r="F4">
        <v>5500</v>
      </c>
      <c r="G4">
        <v>1100</v>
      </c>
      <c r="H4">
        <v>6600</v>
      </c>
      <c r="I4" s="2" t="s">
        <v>177</v>
      </c>
      <c r="J4" s="2" t="s">
        <v>178</v>
      </c>
      <c r="K4" s="2" t="s">
        <v>169</v>
      </c>
    </row>
    <row r="5" spans="1:11" x14ac:dyDescent="0.2">
      <c r="A5" s="2" t="s">
        <v>179</v>
      </c>
      <c r="B5" s="1">
        <v>45768</v>
      </c>
      <c r="C5">
        <v>627000</v>
      </c>
      <c r="D5" s="2" t="s">
        <v>180</v>
      </c>
      <c r="E5" s="2" t="s">
        <v>181</v>
      </c>
      <c r="F5">
        <v>1000</v>
      </c>
      <c r="G5">
        <v>200</v>
      </c>
      <c r="H5">
        <v>1200</v>
      </c>
      <c r="I5" s="2" t="s">
        <v>167</v>
      </c>
      <c r="J5" s="2" t="s">
        <v>182</v>
      </c>
      <c r="K5" s="2" t="s">
        <v>169</v>
      </c>
    </row>
    <row r="6" spans="1:11" x14ac:dyDescent="0.2">
      <c r="A6" s="2" t="s">
        <v>183</v>
      </c>
      <c r="B6" s="1">
        <v>45759</v>
      </c>
      <c r="C6">
        <v>625100</v>
      </c>
      <c r="D6" s="2" t="s">
        <v>176</v>
      </c>
      <c r="E6" s="2" t="s">
        <v>184</v>
      </c>
      <c r="F6">
        <v>6900</v>
      </c>
      <c r="G6">
        <v>1400</v>
      </c>
      <c r="H6">
        <v>8300</v>
      </c>
      <c r="I6" s="2" t="s">
        <v>185</v>
      </c>
      <c r="J6" s="2" t="s">
        <v>186</v>
      </c>
      <c r="K6" s="2" t="s">
        <v>169</v>
      </c>
    </row>
    <row r="7" spans="1:11" x14ac:dyDescent="0.2">
      <c r="A7" s="2" t="s">
        <v>187</v>
      </c>
      <c r="B7" s="1">
        <v>45752</v>
      </c>
      <c r="C7">
        <v>606200</v>
      </c>
      <c r="D7" s="2" t="s">
        <v>188</v>
      </c>
      <c r="E7" s="2" t="s">
        <v>184</v>
      </c>
      <c r="F7">
        <v>5400</v>
      </c>
      <c r="G7">
        <v>1100</v>
      </c>
      <c r="H7">
        <v>6500</v>
      </c>
      <c r="I7" s="2" t="s">
        <v>185</v>
      </c>
      <c r="J7" s="2" t="s">
        <v>189</v>
      </c>
      <c r="K7" s="2" t="s">
        <v>169</v>
      </c>
    </row>
    <row r="8" spans="1:11" x14ac:dyDescent="0.2">
      <c r="A8" s="2" t="s">
        <v>190</v>
      </c>
      <c r="B8" s="1">
        <v>45762</v>
      </c>
      <c r="C8">
        <v>606100</v>
      </c>
      <c r="D8" s="2" t="s">
        <v>191</v>
      </c>
      <c r="E8" s="2" t="s">
        <v>184</v>
      </c>
      <c r="F8">
        <v>2500</v>
      </c>
      <c r="G8">
        <v>500</v>
      </c>
      <c r="H8">
        <v>3000</v>
      </c>
      <c r="I8" s="2" t="s">
        <v>177</v>
      </c>
      <c r="J8" s="2" t="s">
        <v>192</v>
      </c>
      <c r="K8" s="2" t="s">
        <v>169</v>
      </c>
    </row>
    <row r="9" spans="1:11" x14ac:dyDescent="0.2">
      <c r="A9" s="2" t="s">
        <v>193</v>
      </c>
      <c r="B9" s="1">
        <v>45748</v>
      </c>
      <c r="C9">
        <v>627000</v>
      </c>
      <c r="D9" s="2" t="s">
        <v>180</v>
      </c>
      <c r="E9" s="2" t="s">
        <v>166</v>
      </c>
      <c r="F9">
        <v>700</v>
      </c>
      <c r="G9">
        <v>100</v>
      </c>
      <c r="H9">
        <v>800</v>
      </c>
      <c r="I9" s="2" t="s">
        <v>167</v>
      </c>
      <c r="J9" s="2" t="s">
        <v>194</v>
      </c>
      <c r="K9" s="2" t="s">
        <v>169</v>
      </c>
    </row>
    <row r="10" spans="1:11" x14ac:dyDescent="0.2">
      <c r="A10" s="2" t="s">
        <v>195</v>
      </c>
      <c r="B10" s="1">
        <v>45749</v>
      </c>
      <c r="C10">
        <v>606100</v>
      </c>
      <c r="D10" s="2" t="s">
        <v>191</v>
      </c>
      <c r="E10" s="2" t="s">
        <v>184</v>
      </c>
      <c r="F10">
        <v>1200</v>
      </c>
      <c r="G10">
        <v>200</v>
      </c>
      <c r="H10">
        <v>1400</v>
      </c>
      <c r="I10" s="2" t="s">
        <v>185</v>
      </c>
      <c r="J10" s="2" t="s">
        <v>196</v>
      </c>
      <c r="K10" s="2" t="s">
        <v>169</v>
      </c>
    </row>
    <row r="11" spans="1:11" x14ac:dyDescent="0.2">
      <c r="A11" s="2" t="s">
        <v>197</v>
      </c>
      <c r="B11" s="1">
        <v>45757</v>
      </c>
      <c r="C11">
        <v>626000</v>
      </c>
      <c r="D11" s="2" t="s">
        <v>198</v>
      </c>
      <c r="E11" s="2" t="s">
        <v>166</v>
      </c>
      <c r="F11">
        <v>6000</v>
      </c>
      <c r="G11">
        <v>1200</v>
      </c>
      <c r="H11">
        <v>7200</v>
      </c>
      <c r="I11" s="2" t="s">
        <v>173</v>
      </c>
      <c r="J11" s="2" t="s">
        <v>199</v>
      </c>
      <c r="K11" s="2" t="s">
        <v>169</v>
      </c>
    </row>
    <row r="12" spans="1:11" x14ac:dyDescent="0.2">
      <c r="A12" s="2" t="s">
        <v>200</v>
      </c>
      <c r="B12" s="1">
        <v>45757</v>
      </c>
      <c r="C12">
        <v>606100</v>
      </c>
      <c r="D12" s="2" t="s">
        <v>191</v>
      </c>
      <c r="E12" s="2" t="s">
        <v>181</v>
      </c>
      <c r="F12">
        <v>3900</v>
      </c>
      <c r="G12">
        <v>800</v>
      </c>
      <c r="H12">
        <v>4700</v>
      </c>
      <c r="I12" s="2" t="s">
        <v>177</v>
      </c>
      <c r="J12" s="2" t="s">
        <v>201</v>
      </c>
      <c r="K12" s="2" t="s">
        <v>169</v>
      </c>
    </row>
    <row r="13" spans="1:11" x14ac:dyDescent="0.2">
      <c r="A13" s="2" t="s">
        <v>202</v>
      </c>
      <c r="B13" s="1">
        <v>45768</v>
      </c>
      <c r="C13">
        <v>622600</v>
      </c>
      <c r="D13" s="2" t="s">
        <v>165</v>
      </c>
      <c r="E13" s="2" t="s">
        <v>181</v>
      </c>
      <c r="F13">
        <v>1100</v>
      </c>
      <c r="G13">
        <v>200</v>
      </c>
      <c r="H13">
        <v>1300</v>
      </c>
      <c r="I13" s="2" t="s">
        <v>203</v>
      </c>
      <c r="J13" s="2" t="s">
        <v>204</v>
      </c>
      <c r="K13" s="2" t="s">
        <v>169</v>
      </c>
    </row>
    <row r="14" spans="1:11" x14ac:dyDescent="0.2">
      <c r="A14" s="2" t="s">
        <v>205</v>
      </c>
      <c r="B14" s="1">
        <v>45750</v>
      </c>
      <c r="C14">
        <v>625100</v>
      </c>
      <c r="D14" s="2" t="s">
        <v>176</v>
      </c>
      <c r="E14" s="2" t="s">
        <v>184</v>
      </c>
      <c r="F14">
        <v>200</v>
      </c>
      <c r="G14">
        <v>0</v>
      </c>
      <c r="H14">
        <v>200</v>
      </c>
      <c r="I14" s="2" t="s">
        <v>203</v>
      </c>
      <c r="J14" s="2" t="s">
        <v>206</v>
      </c>
      <c r="K14" s="2" t="s">
        <v>169</v>
      </c>
    </row>
    <row r="15" spans="1:11" x14ac:dyDescent="0.2">
      <c r="A15" s="2" t="s">
        <v>207</v>
      </c>
      <c r="B15" s="1">
        <v>45775</v>
      </c>
      <c r="C15">
        <v>627000</v>
      </c>
      <c r="D15" s="2" t="s">
        <v>180</v>
      </c>
      <c r="E15" s="2" t="s">
        <v>181</v>
      </c>
      <c r="F15">
        <v>7700</v>
      </c>
      <c r="G15">
        <v>1500</v>
      </c>
      <c r="H15">
        <v>9200</v>
      </c>
      <c r="I15" s="2" t="s">
        <v>173</v>
      </c>
      <c r="J15" s="2" t="s">
        <v>208</v>
      </c>
      <c r="K15" s="2" t="s">
        <v>169</v>
      </c>
    </row>
    <row r="16" spans="1:11" x14ac:dyDescent="0.2">
      <c r="A16" s="2" t="s">
        <v>209</v>
      </c>
      <c r="B16" s="1">
        <v>45758</v>
      </c>
      <c r="C16">
        <v>641000</v>
      </c>
      <c r="D16" s="2" t="s">
        <v>171</v>
      </c>
      <c r="E16" s="2" t="s">
        <v>184</v>
      </c>
      <c r="F16">
        <v>5200</v>
      </c>
      <c r="G16">
        <v>1000</v>
      </c>
      <c r="H16">
        <v>6200</v>
      </c>
      <c r="I16" s="2" t="s">
        <v>210</v>
      </c>
      <c r="J16" s="2" t="s">
        <v>211</v>
      </c>
      <c r="K16" s="2" t="s">
        <v>169</v>
      </c>
    </row>
    <row r="17" spans="1:11" x14ac:dyDescent="0.2">
      <c r="A17" s="2" t="s">
        <v>212</v>
      </c>
      <c r="B17" s="1">
        <v>45751</v>
      </c>
      <c r="C17">
        <v>622600</v>
      </c>
      <c r="D17" s="2" t="s">
        <v>165</v>
      </c>
      <c r="E17" s="2" t="s">
        <v>181</v>
      </c>
      <c r="F17">
        <v>2500</v>
      </c>
      <c r="G17">
        <v>500</v>
      </c>
      <c r="H17">
        <v>3000</v>
      </c>
      <c r="I17" s="2" t="s">
        <v>173</v>
      </c>
      <c r="J17" s="2" t="s">
        <v>213</v>
      </c>
      <c r="K17" s="2" t="s">
        <v>169</v>
      </c>
    </row>
    <row r="18" spans="1:11" x14ac:dyDescent="0.2">
      <c r="A18" s="2" t="s">
        <v>214</v>
      </c>
      <c r="B18" s="1">
        <v>45757</v>
      </c>
      <c r="C18">
        <v>622600</v>
      </c>
      <c r="D18" s="2" t="s">
        <v>165</v>
      </c>
      <c r="E18" s="2" t="s">
        <v>166</v>
      </c>
      <c r="F18">
        <v>2000</v>
      </c>
      <c r="G18">
        <v>400</v>
      </c>
      <c r="H18">
        <v>5000</v>
      </c>
      <c r="I18" s="2" t="s">
        <v>215</v>
      </c>
      <c r="J18" s="2" t="s">
        <v>216</v>
      </c>
      <c r="K18" s="2" t="s">
        <v>169</v>
      </c>
    </row>
    <row r="19" spans="1:11" x14ac:dyDescent="0.2">
      <c r="A19" s="2" t="s">
        <v>217</v>
      </c>
      <c r="B19" s="1">
        <v>45770</v>
      </c>
      <c r="C19">
        <v>606100</v>
      </c>
      <c r="D19" s="2" t="s">
        <v>191</v>
      </c>
      <c r="E19" s="2" t="s">
        <v>172</v>
      </c>
      <c r="F19">
        <v>2600</v>
      </c>
      <c r="G19">
        <v>500</v>
      </c>
      <c r="H19">
        <v>3100</v>
      </c>
      <c r="I19" s="2" t="s">
        <v>173</v>
      </c>
      <c r="J19" s="2" t="s">
        <v>218</v>
      </c>
      <c r="K19" s="2" t="s">
        <v>169</v>
      </c>
    </row>
    <row r="20" spans="1:11" x14ac:dyDescent="0.2">
      <c r="A20" s="2" t="s">
        <v>219</v>
      </c>
      <c r="B20" s="1">
        <v>45763</v>
      </c>
      <c r="C20">
        <v>641000</v>
      </c>
      <c r="D20" s="2" t="s">
        <v>171</v>
      </c>
      <c r="E20" s="2" t="s">
        <v>131</v>
      </c>
      <c r="F20">
        <v>7000</v>
      </c>
      <c r="G20">
        <v>1400</v>
      </c>
      <c r="H20">
        <v>8400</v>
      </c>
      <c r="I20" s="2" t="s">
        <v>210</v>
      </c>
      <c r="J20" s="2" t="s">
        <v>220</v>
      </c>
      <c r="K20" s="2" t="s">
        <v>169</v>
      </c>
    </row>
    <row r="21" spans="1:11" x14ac:dyDescent="0.2">
      <c r="A21" s="2" t="s">
        <v>221</v>
      </c>
      <c r="B21" s="1">
        <v>45766</v>
      </c>
      <c r="C21">
        <v>606200</v>
      </c>
      <c r="D21" s="2" t="s">
        <v>188</v>
      </c>
      <c r="E21" s="2" t="s">
        <v>172</v>
      </c>
      <c r="F21">
        <v>8200</v>
      </c>
      <c r="G21">
        <v>1600</v>
      </c>
      <c r="H21">
        <v>9800</v>
      </c>
      <c r="I21" s="2" t="s">
        <v>222</v>
      </c>
      <c r="J21" s="2" t="s">
        <v>223</v>
      </c>
      <c r="K21" s="2" t="s">
        <v>169</v>
      </c>
    </row>
    <row r="22" spans="1:11" x14ac:dyDescent="0.2">
      <c r="A22" s="2" t="s">
        <v>224</v>
      </c>
      <c r="B22" s="1">
        <v>45755</v>
      </c>
      <c r="C22">
        <v>622600</v>
      </c>
      <c r="D22" s="2" t="s">
        <v>165</v>
      </c>
      <c r="E22" s="2" t="s">
        <v>131</v>
      </c>
      <c r="F22">
        <v>2500</v>
      </c>
      <c r="G22">
        <v>500</v>
      </c>
      <c r="H22">
        <v>3000</v>
      </c>
      <c r="I22" s="2" t="s">
        <v>177</v>
      </c>
      <c r="J22" s="2" t="s">
        <v>225</v>
      </c>
      <c r="K22" s="2" t="s">
        <v>169</v>
      </c>
    </row>
    <row r="23" spans="1:11" x14ac:dyDescent="0.2">
      <c r="A23" s="2" t="s">
        <v>226</v>
      </c>
      <c r="B23" s="1">
        <v>45769</v>
      </c>
      <c r="C23">
        <v>606200</v>
      </c>
      <c r="D23" s="2" t="s">
        <v>188</v>
      </c>
      <c r="E23" s="2" t="s">
        <v>172</v>
      </c>
      <c r="F23">
        <v>5400</v>
      </c>
      <c r="G23">
        <v>1100</v>
      </c>
      <c r="H23">
        <v>6500</v>
      </c>
      <c r="I23" s="2" t="s">
        <v>173</v>
      </c>
      <c r="J23" s="2" t="s">
        <v>227</v>
      </c>
      <c r="K23" s="2" t="s">
        <v>169</v>
      </c>
    </row>
    <row r="24" spans="1:11" x14ac:dyDescent="0.2">
      <c r="A24" s="2" t="s">
        <v>183</v>
      </c>
      <c r="B24" s="1">
        <v>45759</v>
      </c>
      <c r="C24">
        <v>625100</v>
      </c>
      <c r="D24" s="2" t="s">
        <v>176</v>
      </c>
      <c r="E24" s="2" t="s">
        <v>184</v>
      </c>
      <c r="F24">
        <v>6900</v>
      </c>
      <c r="G24">
        <v>1400</v>
      </c>
      <c r="H24">
        <v>8300</v>
      </c>
      <c r="I24" s="2" t="s">
        <v>185</v>
      </c>
      <c r="J24" s="2" t="s">
        <v>186</v>
      </c>
      <c r="K24" s="2" t="s">
        <v>169</v>
      </c>
    </row>
    <row r="25" spans="1:11" x14ac:dyDescent="0.2">
      <c r="A25" s="2" t="s">
        <v>228</v>
      </c>
      <c r="B25" s="1">
        <v>45770</v>
      </c>
      <c r="C25">
        <v>622600</v>
      </c>
      <c r="D25" s="2" t="s">
        <v>165</v>
      </c>
      <c r="E25" s="2" t="s">
        <v>181</v>
      </c>
      <c r="F25">
        <v>4200</v>
      </c>
      <c r="G25">
        <v>800</v>
      </c>
      <c r="H25">
        <v>5000</v>
      </c>
      <c r="I25" s="2" t="s">
        <v>203</v>
      </c>
      <c r="J25" s="2" t="s">
        <v>229</v>
      </c>
      <c r="K25" s="2" t="s">
        <v>169</v>
      </c>
    </row>
    <row r="26" spans="1:11" x14ac:dyDescent="0.2">
      <c r="A26" s="2" t="s">
        <v>230</v>
      </c>
      <c r="B26" s="1">
        <v>45760</v>
      </c>
      <c r="C26">
        <v>606100</v>
      </c>
      <c r="D26" s="2" t="s">
        <v>191</v>
      </c>
      <c r="E26" s="2" t="s">
        <v>166</v>
      </c>
      <c r="F26">
        <v>5000</v>
      </c>
      <c r="G26">
        <v>1000</v>
      </c>
      <c r="H26">
        <v>6000</v>
      </c>
      <c r="I26" s="2" t="s">
        <v>210</v>
      </c>
      <c r="J26" s="2" t="s">
        <v>231</v>
      </c>
      <c r="K26" s="2" t="s">
        <v>169</v>
      </c>
    </row>
    <row r="27" spans="1:11" x14ac:dyDescent="0.2">
      <c r="A27" s="2" t="s">
        <v>232</v>
      </c>
      <c r="B27" s="1">
        <v>45753</v>
      </c>
      <c r="C27">
        <v>606200</v>
      </c>
      <c r="D27" s="2" t="s">
        <v>188</v>
      </c>
      <c r="E27" s="2" t="s">
        <v>172</v>
      </c>
      <c r="F27">
        <v>2200</v>
      </c>
      <c r="G27">
        <v>400</v>
      </c>
      <c r="H27">
        <v>2600</v>
      </c>
      <c r="I27" s="2" t="s">
        <v>222</v>
      </c>
      <c r="J27" s="2" t="s">
        <v>233</v>
      </c>
      <c r="K27" s="2" t="s">
        <v>169</v>
      </c>
    </row>
    <row r="28" spans="1:11" x14ac:dyDescent="0.2">
      <c r="A28" s="2" t="s">
        <v>234</v>
      </c>
      <c r="B28" s="1">
        <v>45751</v>
      </c>
      <c r="C28">
        <v>622600</v>
      </c>
      <c r="D28" s="2" t="s">
        <v>165</v>
      </c>
      <c r="E28" s="2" t="s">
        <v>131</v>
      </c>
      <c r="F28">
        <v>5100</v>
      </c>
      <c r="G28">
        <v>1000</v>
      </c>
      <c r="H28">
        <v>6100</v>
      </c>
      <c r="I28" s="2" t="s">
        <v>203</v>
      </c>
      <c r="J28" s="2" t="s">
        <v>235</v>
      </c>
      <c r="K28" s="2" t="s">
        <v>169</v>
      </c>
    </row>
    <row r="29" spans="1:11" x14ac:dyDescent="0.2">
      <c r="A29" s="2" t="s">
        <v>236</v>
      </c>
      <c r="B29" s="1">
        <v>45750</v>
      </c>
      <c r="C29">
        <v>641000</v>
      </c>
      <c r="D29" s="2" t="s">
        <v>171</v>
      </c>
      <c r="E29" s="2" t="s">
        <v>181</v>
      </c>
      <c r="F29">
        <v>3900</v>
      </c>
      <c r="G29">
        <v>800</v>
      </c>
      <c r="H29">
        <v>4700</v>
      </c>
      <c r="I29" s="2" t="s">
        <v>185</v>
      </c>
      <c r="J29" s="2" t="s">
        <v>237</v>
      </c>
      <c r="K29" s="2" t="s">
        <v>169</v>
      </c>
    </row>
    <row r="30" spans="1:11" x14ac:dyDescent="0.2">
      <c r="A30" s="2" t="s">
        <v>238</v>
      </c>
      <c r="B30" s="1">
        <v>45757</v>
      </c>
      <c r="C30">
        <v>625100</v>
      </c>
      <c r="D30" s="2" t="s">
        <v>176</v>
      </c>
      <c r="E30" s="2" t="s">
        <v>172</v>
      </c>
      <c r="F30">
        <v>3500</v>
      </c>
      <c r="G30">
        <v>700</v>
      </c>
      <c r="H30">
        <v>4200</v>
      </c>
      <c r="I30" s="2" t="s">
        <v>203</v>
      </c>
      <c r="J30" s="2" t="s">
        <v>239</v>
      </c>
      <c r="K30" s="2" t="s">
        <v>169</v>
      </c>
    </row>
    <row r="31" spans="1:11" x14ac:dyDescent="0.2">
      <c r="A31" s="2" t="s">
        <v>240</v>
      </c>
      <c r="B31" s="1">
        <v>45767</v>
      </c>
      <c r="C31">
        <v>627000</v>
      </c>
      <c r="D31" s="2" t="s">
        <v>180</v>
      </c>
      <c r="E31" s="2" t="s">
        <v>166</v>
      </c>
      <c r="F31">
        <v>4900</v>
      </c>
      <c r="G31">
        <v>1000</v>
      </c>
      <c r="H31">
        <v>5900</v>
      </c>
      <c r="I31" s="2" t="s">
        <v>185</v>
      </c>
      <c r="J31" s="2" t="s">
        <v>241</v>
      </c>
      <c r="K31" s="2" t="s">
        <v>169</v>
      </c>
    </row>
    <row r="32" spans="1:11" x14ac:dyDescent="0.2">
      <c r="A32" s="2" t="s">
        <v>242</v>
      </c>
      <c r="B32" s="1">
        <v>45761</v>
      </c>
      <c r="C32">
        <v>626000</v>
      </c>
      <c r="D32" s="2" t="s">
        <v>198</v>
      </c>
      <c r="E32" s="2" t="s">
        <v>181</v>
      </c>
      <c r="F32">
        <v>4800</v>
      </c>
      <c r="G32">
        <v>1000</v>
      </c>
      <c r="H32">
        <v>5800</v>
      </c>
      <c r="I32" s="2" t="s">
        <v>167</v>
      </c>
      <c r="J32" s="2" t="s">
        <v>243</v>
      </c>
      <c r="K32" s="2"/>
    </row>
    <row r="33" spans="1:11" x14ac:dyDescent="0.2">
      <c r="A33" s="2" t="s">
        <v>197</v>
      </c>
      <c r="B33" s="1">
        <v>45757</v>
      </c>
      <c r="C33">
        <v>626000</v>
      </c>
      <c r="D33" s="2" t="s">
        <v>198</v>
      </c>
      <c r="E33" s="2" t="s">
        <v>166</v>
      </c>
      <c r="F33">
        <v>6000</v>
      </c>
      <c r="G33">
        <v>1200</v>
      </c>
      <c r="H33">
        <v>7200</v>
      </c>
      <c r="I33" s="2" t="s">
        <v>173</v>
      </c>
      <c r="J33" s="2" t="s">
        <v>199</v>
      </c>
      <c r="K33" s="2" t="s">
        <v>169</v>
      </c>
    </row>
    <row r="34" spans="1:11" x14ac:dyDescent="0.2">
      <c r="A34" s="2" t="s">
        <v>244</v>
      </c>
      <c r="B34" s="1">
        <v>45775</v>
      </c>
      <c r="C34">
        <v>626000</v>
      </c>
      <c r="D34" s="2" t="s">
        <v>198</v>
      </c>
      <c r="E34" s="2" t="s">
        <v>172</v>
      </c>
      <c r="F34">
        <v>8200</v>
      </c>
      <c r="G34">
        <v>1600</v>
      </c>
      <c r="H34">
        <v>9800</v>
      </c>
      <c r="I34" s="2" t="s">
        <v>173</v>
      </c>
      <c r="J34" s="2" t="s">
        <v>245</v>
      </c>
      <c r="K34" s="2" t="s">
        <v>169</v>
      </c>
    </row>
    <row r="35" spans="1:11" x14ac:dyDescent="0.2">
      <c r="A35" s="2" t="s">
        <v>193</v>
      </c>
      <c r="B35" s="1">
        <v>45748</v>
      </c>
      <c r="C35">
        <v>627000</v>
      </c>
      <c r="D35" s="2" t="s">
        <v>180</v>
      </c>
      <c r="E35" s="2" t="s">
        <v>166</v>
      </c>
      <c r="F35">
        <v>700</v>
      </c>
      <c r="G35">
        <v>100</v>
      </c>
      <c r="H35">
        <v>800</v>
      </c>
      <c r="I35" s="2" t="s">
        <v>167</v>
      </c>
      <c r="J35" s="2" t="s">
        <v>194</v>
      </c>
      <c r="K35" s="2" t="s">
        <v>169</v>
      </c>
    </row>
    <row r="36" spans="1:11" x14ac:dyDescent="0.2">
      <c r="A36" s="2" t="s">
        <v>246</v>
      </c>
      <c r="B36" s="1">
        <v>45772</v>
      </c>
      <c r="C36">
        <v>606200</v>
      </c>
      <c r="D36" s="2" t="s">
        <v>188</v>
      </c>
      <c r="E36" s="2" t="s">
        <v>184</v>
      </c>
      <c r="F36">
        <v>6500</v>
      </c>
      <c r="G36">
        <v>1300</v>
      </c>
      <c r="H36">
        <v>7800</v>
      </c>
      <c r="I36" s="2" t="s">
        <v>203</v>
      </c>
      <c r="J36" s="2" t="s">
        <v>247</v>
      </c>
      <c r="K36" s="2" t="s">
        <v>169</v>
      </c>
    </row>
    <row r="37" spans="1:11" x14ac:dyDescent="0.2">
      <c r="A37" s="2" t="s">
        <v>248</v>
      </c>
      <c r="B37" s="1">
        <v>45758</v>
      </c>
      <c r="C37">
        <v>641000</v>
      </c>
      <c r="D37" s="2" t="s">
        <v>171</v>
      </c>
      <c r="E37" s="2" t="s">
        <v>181</v>
      </c>
      <c r="F37">
        <v>3800</v>
      </c>
      <c r="G37">
        <v>800</v>
      </c>
      <c r="H37">
        <v>4600</v>
      </c>
      <c r="I37" s="2" t="s">
        <v>173</v>
      </c>
      <c r="J37" s="2" t="s">
        <v>249</v>
      </c>
      <c r="K37" s="2" t="s">
        <v>169</v>
      </c>
    </row>
    <row r="38" spans="1:11" x14ac:dyDescent="0.2">
      <c r="A38" s="2" t="s">
        <v>250</v>
      </c>
      <c r="B38" s="1">
        <v>45755</v>
      </c>
      <c r="C38">
        <v>615000</v>
      </c>
      <c r="D38" s="2" t="s">
        <v>251</v>
      </c>
      <c r="E38" s="2" t="s">
        <v>184</v>
      </c>
      <c r="F38">
        <v>8100</v>
      </c>
      <c r="G38">
        <v>1600</v>
      </c>
      <c r="H38">
        <v>9700</v>
      </c>
      <c r="I38" s="2" t="s">
        <v>222</v>
      </c>
      <c r="J38" s="2" t="s">
        <v>252</v>
      </c>
      <c r="K38" s="2" t="s">
        <v>169</v>
      </c>
    </row>
    <row r="39" spans="1:11" x14ac:dyDescent="0.2">
      <c r="A39" s="2" t="s">
        <v>253</v>
      </c>
      <c r="B39" s="1">
        <v>45758</v>
      </c>
      <c r="C39">
        <v>625100</v>
      </c>
      <c r="D39" s="2" t="s">
        <v>176</v>
      </c>
      <c r="E39" s="2" t="s">
        <v>172</v>
      </c>
      <c r="F39">
        <v>1200</v>
      </c>
      <c r="G39">
        <v>200</v>
      </c>
      <c r="H39">
        <v>1400</v>
      </c>
      <c r="I39" s="2" t="s">
        <v>203</v>
      </c>
      <c r="J39" s="2" t="s">
        <v>254</v>
      </c>
      <c r="K39" s="2"/>
    </row>
    <row r="40" spans="1:11" x14ac:dyDescent="0.2">
      <c r="A40" s="2" t="s">
        <v>255</v>
      </c>
      <c r="B40" s="1">
        <v>45773</v>
      </c>
      <c r="C40">
        <v>641000</v>
      </c>
      <c r="D40" s="2" t="s">
        <v>171</v>
      </c>
      <c r="E40" s="2" t="s">
        <v>131</v>
      </c>
      <c r="F40">
        <v>5900</v>
      </c>
      <c r="G40">
        <v>1200</v>
      </c>
      <c r="H40">
        <v>7100</v>
      </c>
      <c r="I40" s="2" t="s">
        <v>173</v>
      </c>
      <c r="J40" s="2" t="s">
        <v>256</v>
      </c>
      <c r="K40" s="2" t="s">
        <v>169</v>
      </c>
    </row>
    <row r="41" spans="1:11" x14ac:dyDescent="0.2">
      <c r="A41" s="2" t="s">
        <v>209</v>
      </c>
      <c r="B41" s="1">
        <v>45758</v>
      </c>
      <c r="C41">
        <v>641000</v>
      </c>
      <c r="D41" s="2" t="s">
        <v>171</v>
      </c>
      <c r="E41" s="2" t="s">
        <v>184</v>
      </c>
      <c r="F41">
        <v>5200</v>
      </c>
      <c r="G41">
        <v>1000</v>
      </c>
      <c r="H41">
        <v>6200</v>
      </c>
      <c r="I41" s="2" t="s">
        <v>210</v>
      </c>
      <c r="J41" s="2" t="s">
        <v>211</v>
      </c>
      <c r="K41" s="2" t="s">
        <v>169</v>
      </c>
    </row>
    <row r="42" spans="1:11" x14ac:dyDescent="0.2">
      <c r="A42" s="2" t="s">
        <v>257</v>
      </c>
      <c r="B42" s="1">
        <v>45754</v>
      </c>
      <c r="C42">
        <v>606200</v>
      </c>
      <c r="D42" s="2" t="s">
        <v>188</v>
      </c>
      <c r="E42" s="2" t="s">
        <v>184</v>
      </c>
      <c r="F42">
        <v>8100</v>
      </c>
      <c r="G42">
        <v>1600</v>
      </c>
      <c r="H42">
        <v>9700</v>
      </c>
      <c r="I42" s="2" t="s">
        <v>215</v>
      </c>
      <c r="J42" s="2" t="s">
        <v>258</v>
      </c>
      <c r="K42" s="2" t="s">
        <v>169</v>
      </c>
    </row>
    <row r="43" spans="1:11" x14ac:dyDescent="0.2">
      <c r="A43" s="2" t="s">
        <v>259</v>
      </c>
      <c r="B43" s="1">
        <v>45763</v>
      </c>
      <c r="C43">
        <v>606100</v>
      </c>
      <c r="D43" s="2" t="s">
        <v>191</v>
      </c>
      <c r="E43" s="2" t="s">
        <v>181</v>
      </c>
      <c r="F43">
        <v>7300</v>
      </c>
      <c r="G43">
        <v>1500</v>
      </c>
      <c r="H43">
        <v>8800</v>
      </c>
      <c r="I43" s="2" t="s">
        <v>215</v>
      </c>
      <c r="J43" s="2" t="s">
        <v>260</v>
      </c>
      <c r="K43" s="2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500C-86B6-7D49-92D4-659A8DC9BFCB}">
  <dimension ref="A1:K37"/>
  <sheetViews>
    <sheetView workbookViewId="0"/>
  </sheetViews>
  <sheetFormatPr baseColWidth="10" defaultRowHeight="16" x14ac:dyDescent="0.2"/>
  <cols>
    <col min="2" max="2" width="13.5" bestFit="1" customWidth="1"/>
    <col min="3" max="3" width="11" bestFit="1" customWidth="1"/>
    <col min="4" max="5" width="18" bestFit="1" customWidth="1"/>
    <col min="6" max="6" width="18.83203125" bestFit="1" customWidth="1"/>
    <col min="7" max="7" width="17.5" bestFit="1" customWidth="1"/>
    <col min="8" max="8" width="11.1640625" bestFit="1" customWidth="1"/>
    <col min="9" max="9" width="19.33203125" bestFit="1" customWidth="1"/>
    <col min="10" max="10" width="13.1640625" bestFit="1" customWidth="1"/>
    <col min="11" max="11" width="15.66406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s="2" t="s">
        <v>11</v>
      </c>
      <c r="B2" s="1">
        <v>45748</v>
      </c>
      <c r="C2" s="1">
        <v>45752</v>
      </c>
      <c r="D2" s="2" t="s">
        <v>12</v>
      </c>
      <c r="E2" s="2" t="s">
        <v>13</v>
      </c>
      <c r="F2">
        <v>1032</v>
      </c>
      <c r="G2">
        <v>59</v>
      </c>
      <c r="H2">
        <v>19500</v>
      </c>
      <c r="I2">
        <v>11300</v>
      </c>
      <c r="J2">
        <v>1.4</v>
      </c>
      <c r="K2">
        <v>1</v>
      </c>
    </row>
    <row r="3" spans="1:11" x14ac:dyDescent="0.2">
      <c r="A3" s="2" t="s">
        <v>11</v>
      </c>
      <c r="B3" s="1">
        <v>45748</v>
      </c>
      <c r="C3" s="1">
        <v>45752</v>
      </c>
      <c r="D3" s="2" t="s">
        <v>12</v>
      </c>
      <c r="E3" s="2" t="s">
        <v>14</v>
      </c>
      <c r="F3">
        <v>1044</v>
      </c>
      <c r="G3">
        <v>21</v>
      </c>
      <c r="H3">
        <v>6900</v>
      </c>
      <c r="I3">
        <v>11200</v>
      </c>
      <c r="J3">
        <v>3.6</v>
      </c>
      <c r="K3">
        <v>2.5</v>
      </c>
    </row>
    <row r="4" spans="1:11" x14ac:dyDescent="0.2">
      <c r="A4" s="2" t="s">
        <v>11</v>
      </c>
      <c r="B4" s="1">
        <v>45748</v>
      </c>
      <c r="C4" s="1">
        <v>45752</v>
      </c>
      <c r="D4" s="2" t="s">
        <v>12</v>
      </c>
      <c r="E4" s="2" t="s">
        <v>15</v>
      </c>
      <c r="F4">
        <v>708</v>
      </c>
      <c r="G4">
        <v>37</v>
      </c>
      <c r="H4">
        <v>6500</v>
      </c>
      <c r="I4">
        <v>9000</v>
      </c>
      <c r="J4">
        <v>2</v>
      </c>
      <c r="K4">
        <v>0.2</v>
      </c>
    </row>
    <row r="5" spans="1:11" x14ac:dyDescent="0.2">
      <c r="A5" s="2" t="s">
        <v>11</v>
      </c>
      <c r="B5" s="1">
        <v>45748</v>
      </c>
      <c r="C5" s="1">
        <v>45752</v>
      </c>
      <c r="D5" s="2" t="s">
        <v>16</v>
      </c>
      <c r="E5" s="2" t="s">
        <v>17</v>
      </c>
      <c r="F5">
        <v>655</v>
      </c>
      <c r="G5">
        <v>32</v>
      </c>
      <c r="H5">
        <v>21000</v>
      </c>
      <c r="I5">
        <v>6600</v>
      </c>
      <c r="J5">
        <v>1.7</v>
      </c>
      <c r="K5">
        <v>4.8</v>
      </c>
    </row>
    <row r="6" spans="1:11" x14ac:dyDescent="0.2">
      <c r="A6" s="2" t="s">
        <v>11</v>
      </c>
      <c r="B6" s="1">
        <v>45748</v>
      </c>
      <c r="C6" s="1">
        <v>45752</v>
      </c>
      <c r="D6" s="2" t="s">
        <v>16</v>
      </c>
      <c r="E6" s="2" t="s">
        <v>14</v>
      </c>
      <c r="F6">
        <v>656</v>
      </c>
      <c r="G6">
        <v>21</v>
      </c>
      <c r="H6">
        <v>17500</v>
      </c>
      <c r="I6">
        <v>6000</v>
      </c>
      <c r="J6">
        <v>1.6</v>
      </c>
      <c r="K6">
        <v>0.4</v>
      </c>
    </row>
    <row r="7" spans="1:11" x14ac:dyDescent="0.2">
      <c r="A7" s="2" t="s">
        <v>11</v>
      </c>
      <c r="B7" s="1">
        <v>45748</v>
      </c>
      <c r="C7" s="1">
        <v>45752</v>
      </c>
      <c r="D7" s="2" t="s">
        <v>16</v>
      </c>
      <c r="E7" s="2" t="s">
        <v>18</v>
      </c>
      <c r="F7">
        <v>919</v>
      </c>
      <c r="G7">
        <v>61</v>
      </c>
      <c r="H7">
        <v>14200</v>
      </c>
      <c r="I7">
        <v>8800</v>
      </c>
      <c r="J7">
        <v>3.9</v>
      </c>
      <c r="K7">
        <v>2</v>
      </c>
    </row>
    <row r="8" spans="1:11" x14ac:dyDescent="0.2">
      <c r="A8" s="2" t="s">
        <v>11</v>
      </c>
      <c r="B8" s="1">
        <v>45748</v>
      </c>
      <c r="C8" s="1">
        <v>45752</v>
      </c>
      <c r="D8" s="2" t="s">
        <v>19</v>
      </c>
      <c r="E8" s="2" t="s">
        <v>20</v>
      </c>
      <c r="F8">
        <v>436</v>
      </c>
      <c r="G8">
        <v>76</v>
      </c>
      <c r="H8">
        <v>24300</v>
      </c>
      <c r="I8">
        <v>3800</v>
      </c>
      <c r="J8">
        <v>4.4000000000000004</v>
      </c>
      <c r="K8">
        <v>1.6</v>
      </c>
    </row>
    <row r="9" spans="1:11" x14ac:dyDescent="0.2">
      <c r="A9" s="2" t="s">
        <v>11</v>
      </c>
      <c r="B9" s="1">
        <v>45748</v>
      </c>
      <c r="C9" s="1">
        <v>45752</v>
      </c>
      <c r="D9" s="2" t="s">
        <v>19</v>
      </c>
      <c r="E9" s="2" t="s">
        <v>20</v>
      </c>
      <c r="F9">
        <v>1421</v>
      </c>
      <c r="G9">
        <v>47</v>
      </c>
      <c r="H9">
        <v>10600</v>
      </c>
      <c r="I9">
        <v>9900</v>
      </c>
      <c r="J9">
        <v>2.2000000000000002</v>
      </c>
      <c r="K9">
        <v>5.9</v>
      </c>
    </row>
    <row r="10" spans="1:11" x14ac:dyDescent="0.2">
      <c r="A10" s="2" t="s">
        <v>11</v>
      </c>
      <c r="B10" s="1">
        <v>45748</v>
      </c>
      <c r="C10" s="1">
        <v>45752</v>
      </c>
      <c r="D10" s="2" t="s">
        <v>19</v>
      </c>
      <c r="E10" s="2" t="s">
        <v>20</v>
      </c>
      <c r="F10">
        <v>988</v>
      </c>
      <c r="G10">
        <v>77</v>
      </c>
      <c r="H10">
        <v>15700</v>
      </c>
      <c r="I10">
        <v>4500</v>
      </c>
      <c r="J10">
        <v>3.3</v>
      </c>
      <c r="K10">
        <v>0</v>
      </c>
    </row>
    <row r="11" spans="1:11" x14ac:dyDescent="0.2">
      <c r="A11" s="2" t="s">
        <v>21</v>
      </c>
      <c r="B11" s="1">
        <v>45755</v>
      </c>
      <c r="C11" s="1">
        <v>45759</v>
      </c>
      <c r="D11" s="2" t="s">
        <v>12</v>
      </c>
      <c r="E11" s="2" t="s">
        <v>13</v>
      </c>
      <c r="F11">
        <v>603</v>
      </c>
      <c r="G11">
        <v>43</v>
      </c>
      <c r="H11">
        <v>12500</v>
      </c>
      <c r="I11">
        <v>11500</v>
      </c>
      <c r="J11">
        <v>4.2</v>
      </c>
      <c r="K11">
        <v>3.7</v>
      </c>
    </row>
    <row r="12" spans="1:11" x14ac:dyDescent="0.2">
      <c r="A12" s="2" t="s">
        <v>21</v>
      </c>
      <c r="B12" s="1">
        <v>45755</v>
      </c>
      <c r="C12" s="1">
        <v>45759</v>
      </c>
      <c r="D12" s="2" t="s">
        <v>12</v>
      </c>
      <c r="E12" s="2" t="s">
        <v>15</v>
      </c>
      <c r="F12">
        <v>455</v>
      </c>
      <c r="G12">
        <v>66</v>
      </c>
      <c r="H12">
        <v>22800</v>
      </c>
      <c r="I12">
        <v>7100</v>
      </c>
      <c r="J12">
        <v>3.2</v>
      </c>
      <c r="K12">
        <v>2</v>
      </c>
    </row>
    <row r="13" spans="1:11" x14ac:dyDescent="0.2">
      <c r="A13" s="2" t="s">
        <v>21</v>
      </c>
      <c r="B13" s="1">
        <v>45755</v>
      </c>
      <c r="C13" s="1">
        <v>45759</v>
      </c>
      <c r="D13" s="2" t="s">
        <v>12</v>
      </c>
      <c r="E13" s="2" t="s">
        <v>15</v>
      </c>
      <c r="F13">
        <v>805</v>
      </c>
      <c r="G13">
        <v>55</v>
      </c>
      <c r="H13">
        <v>5800</v>
      </c>
      <c r="I13">
        <v>6200</v>
      </c>
      <c r="J13">
        <v>4.3</v>
      </c>
      <c r="K13">
        <v>4.0999999999999996</v>
      </c>
    </row>
    <row r="14" spans="1:11" x14ac:dyDescent="0.2">
      <c r="A14" s="2" t="s">
        <v>21</v>
      </c>
      <c r="B14" s="1">
        <v>45755</v>
      </c>
      <c r="C14" s="1">
        <v>45759</v>
      </c>
      <c r="D14" s="2" t="s">
        <v>16</v>
      </c>
      <c r="E14" s="2" t="s">
        <v>14</v>
      </c>
      <c r="F14">
        <v>1460</v>
      </c>
      <c r="G14">
        <v>56</v>
      </c>
      <c r="H14">
        <v>9600</v>
      </c>
      <c r="I14">
        <v>7500</v>
      </c>
      <c r="J14">
        <v>0.5</v>
      </c>
      <c r="K14">
        <v>1.7</v>
      </c>
    </row>
    <row r="15" spans="1:11" x14ac:dyDescent="0.2">
      <c r="A15" s="2" t="s">
        <v>21</v>
      </c>
      <c r="B15" s="1">
        <v>45755</v>
      </c>
      <c r="C15" s="1">
        <v>45759</v>
      </c>
      <c r="D15" s="2" t="s">
        <v>16</v>
      </c>
      <c r="E15" s="2" t="s">
        <v>17</v>
      </c>
      <c r="F15">
        <v>1387</v>
      </c>
      <c r="G15">
        <v>58</v>
      </c>
      <c r="H15">
        <v>17400</v>
      </c>
      <c r="I15">
        <v>6600</v>
      </c>
      <c r="J15">
        <v>2.2999999999999998</v>
      </c>
      <c r="K15">
        <v>1.3</v>
      </c>
    </row>
    <row r="16" spans="1:11" x14ac:dyDescent="0.2">
      <c r="A16" s="2" t="s">
        <v>21</v>
      </c>
      <c r="B16" s="1">
        <v>45755</v>
      </c>
      <c r="C16" s="1">
        <v>45759</v>
      </c>
      <c r="D16" s="2" t="s">
        <v>16</v>
      </c>
      <c r="E16" s="2" t="s">
        <v>17</v>
      </c>
      <c r="F16">
        <v>547</v>
      </c>
      <c r="G16">
        <v>62</v>
      </c>
      <c r="H16">
        <v>4900</v>
      </c>
      <c r="I16">
        <v>7200</v>
      </c>
      <c r="J16">
        <v>3</v>
      </c>
      <c r="K16">
        <v>2</v>
      </c>
    </row>
    <row r="17" spans="1:11" x14ac:dyDescent="0.2">
      <c r="A17" s="2" t="s">
        <v>21</v>
      </c>
      <c r="B17" s="1">
        <v>45755</v>
      </c>
      <c r="C17" s="1">
        <v>45759</v>
      </c>
      <c r="D17" s="2" t="s">
        <v>19</v>
      </c>
      <c r="E17" s="2" t="s">
        <v>14</v>
      </c>
      <c r="F17">
        <v>835</v>
      </c>
      <c r="G17">
        <v>34</v>
      </c>
      <c r="H17">
        <v>20700</v>
      </c>
      <c r="I17">
        <v>3500</v>
      </c>
      <c r="J17">
        <v>0.7</v>
      </c>
      <c r="K17">
        <v>5.9</v>
      </c>
    </row>
    <row r="18" spans="1:11" x14ac:dyDescent="0.2">
      <c r="A18" s="2" t="s">
        <v>21</v>
      </c>
      <c r="B18" s="1">
        <v>45755</v>
      </c>
      <c r="C18" s="1">
        <v>45759</v>
      </c>
      <c r="D18" s="2" t="s">
        <v>19</v>
      </c>
      <c r="E18" s="2" t="s">
        <v>13</v>
      </c>
      <c r="F18">
        <v>349</v>
      </c>
      <c r="G18">
        <v>49</v>
      </c>
      <c r="H18">
        <v>12100</v>
      </c>
      <c r="I18">
        <v>8300</v>
      </c>
      <c r="J18">
        <v>1.3</v>
      </c>
      <c r="K18">
        <v>4.2</v>
      </c>
    </row>
    <row r="19" spans="1:11" x14ac:dyDescent="0.2">
      <c r="A19" s="2" t="s">
        <v>21</v>
      </c>
      <c r="B19" s="1">
        <v>45755</v>
      </c>
      <c r="C19" s="1">
        <v>45759</v>
      </c>
      <c r="D19" s="2" t="s">
        <v>19</v>
      </c>
      <c r="E19" s="2" t="s">
        <v>17</v>
      </c>
      <c r="F19">
        <v>1018</v>
      </c>
      <c r="G19">
        <v>35</v>
      </c>
      <c r="H19">
        <v>6200</v>
      </c>
      <c r="I19">
        <v>8900</v>
      </c>
      <c r="J19">
        <v>4.0999999999999996</v>
      </c>
      <c r="K19">
        <v>5.2</v>
      </c>
    </row>
    <row r="20" spans="1:11" x14ac:dyDescent="0.2">
      <c r="A20" s="2" t="s">
        <v>22</v>
      </c>
      <c r="B20" s="1">
        <v>45762</v>
      </c>
      <c r="C20" s="1">
        <v>45766</v>
      </c>
      <c r="D20" s="2" t="s">
        <v>12</v>
      </c>
      <c r="E20" s="2" t="s">
        <v>20</v>
      </c>
      <c r="F20">
        <v>1070</v>
      </c>
      <c r="G20">
        <v>34</v>
      </c>
      <c r="H20">
        <v>6900</v>
      </c>
      <c r="I20">
        <v>11600</v>
      </c>
      <c r="J20">
        <v>2.6</v>
      </c>
      <c r="K20">
        <v>0.3</v>
      </c>
    </row>
    <row r="21" spans="1:11" x14ac:dyDescent="0.2">
      <c r="A21" s="2" t="s">
        <v>22</v>
      </c>
      <c r="B21" s="1">
        <v>45762</v>
      </c>
      <c r="C21" s="1">
        <v>45766</v>
      </c>
      <c r="D21" s="2" t="s">
        <v>12</v>
      </c>
      <c r="E21" s="2" t="s">
        <v>14</v>
      </c>
      <c r="F21">
        <v>448</v>
      </c>
      <c r="G21">
        <v>49</v>
      </c>
      <c r="H21">
        <v>5900</v>
      </c>
      <c r="I21">
        <v>6600</v>
      </c>
      <c r="J21">
        <v>2.6</v>
      </c>
      <c r="K21">
        <v>3.4</v>
      </c>
    </row>
    <row r="22" spans="1:11" x14ac:dyDescent="0.2">
      <c r="A22" s="2" t="s">
        <v>22</v>
      </c>
      <c r="B22" s="1">
        <v>45762</v>
      </c>
      <c r="C22" s="1">
        <v>45766</v>
      </c>
      <c r="D22" s="2" t="s">
        <v>12</v>
      </c>
      <c r="E22" s="2" t="s">
        <v>18</v>
      </c>
      <c r="F22">
        <v>1106</v>
      </c>
      <c r="G22">
        <v>59</v>
      </c>
      <c r="H22">
        <v>20900</v>
      </c>
      <c r="I22">
        <v>10900</v>
      </c>
      <c r="J22">
        <v>2.2000000000000002</v>
      </c>
      <c r="K22">
        <v>5.4</v>
      </c>
    </row>
    <row r="23" spans="1:11" x14ac:dyDescent="0.2">
      <c r="A23" s="2" t="s">
        <v>22</v>
      </c>
      <c r="B23" s="1">
        <v>45762</v>
      </c>
      <c r="C23" s="1">
        <v>45766</v>
      </c>
      <c r="D23" s="2" t="s">
        <v>16</v>
      </c>
      <c r="E23" s="2" t="s">
        <v>17</v>
      </c>
      <c r="F23">
        <v>525</v>
      </c>
      <c r="G23">
        <v>67</v>
      </c>
      <c r="H23">
        <v>22000</v>
      </c>
      <c r="I23">
        <v>6500</v>
      </c>
      <c r="J23">
        <v>3.5</v>
      </c>
      <c r="K23">
        <v>5</v>
      </c>
    </row>
    <row r="24" spans="1:11" x14ac:dyDescent="0.2">
      <c r="A24" s="2" t="s">
        <v>22</v>
      </c>
      <c r="B24" s="1">
        <v>45762</v>
      </c>
      <c r="C24" s="1">
        <v>45766</v>
      </c>
      <c r="D24" s="2" t="s">
        <v>16</v>
      </c>
      <c r="E24" s="2" t="s">
        <v>18</v>
      </c>
      <c r="F24">
        <v>1267</v>
      </c>
      <c r="G24">
        <v>51</v>
      </c>
      <c r="H24">
        <v>16800</v>
      </c>
      <c r="I24">
        <v>4700</v>
      </c>
      <c r="J24">
        <v>0.8</v>
      </c>
      <c r="K24">
        <v>1.7</v>
      </c>
    </row>
    <row r="25" spans="1:11" x14ac:dyDescent="0.2">
      <c r="A25" s="2" t="s">
        <v>22</v>
      </c>
      <c r="B25" s="1">
        <v>45762</v>
      </c>
      <c r="C25" s="1">
        <v>45766</v>
      </c>
      <c r="D25" s="2" t="s">
        <v>16</v>
      </c>
      <c r="E25" s="2" t="s">
        <v>18</v>
      </c>
      <c r="F25">
        <v>887</v>
      </c>
      <c r="G25">
        <v>40</v>
      </c>
      <c r="H25">
        <v>22600</v>
      </c>
      <c r="I25">
        <v>2800</v>
      </c>
      <c r="J25">
        <v>1.1000000000000001</v>
      </c>
      <c r="K25">
        <v>2.2999999999999998</v>
      </c>
    </row>
    <row r="26" spans="1:11" x14ac:dyDescent="0.2">
      <c r="A26" s="2" t="s">
        <v>22</v>
      </c>
      <c r="B26" s="1">
        <v>45762</v>
      </c>
      <c r="C26" s="1">
        <v>45766</v>
      </c>
      <c r="D26" s="2" t="s">
        <v>19</v>
      </c>
      <c r="E26" s="2" t="s">
        <v>14</v>
      </c>
      <c r="F26">
        <v>638</v>
      </c>
      <c r="G26">
        <v>24</v>
      </c>
      <c r="H26">
        <v>12100</v>
      </c>
      <c r="I26">
        <v>5300</v>
      </c>
      <c r="J26">
        <v>2.4</v>
      </c>
      <c r="K26">
        <v>0.4</v>
      </c>
    </row>
    <row r="27" spans="1:11" x14ac:dyDescent="0.2">
      <c r="A27" s="2" t="s">
        <v>22</v>
      </c>
      <c r="B27" s="1">
        <v>45762</v>
      </c>
      <c r="C27" s="1">
        <v>45766</v>
      </c>
      <c r="D27" s="2" t="s">
        <v>19</v>
      </c>
      <c r="E27" s="2" t="s">
        <v>17</v>
      </c>
      <c r="F27">
        <v>997</v>
      </c>
      <c r="G27">
        <v>77</v>
      </c>
      <c r="H27">
        <v>19900</v>
      </c>
      <c r="I27">
        <v>11500</v>
      </c>
      <c r="J27">
        <v>0.6</v>
      </c>
      <c r="K27">
        <v>5.3</v>
      </c>
    </row>
    <row r="28" spans="1:11" x14ac:dyDescent="0.2">
      <c r="A28" s="2" t="s">
        <v>22</v>
      </c>
      <c r="B28" s="1">
        <v>45762</v>
      </c>
      <c r="C28" s="1">
        <v>45766</v>
      </c>
      <c r="D28" s="2" t="s">
        <v>19</v>
      </c>
      <c r="E28" s="2" t="s">
        <v>13</v>
      </c>
      <c r="F28">
        <v>979</v>
      </c>
      <c r="G28">
        <v>50</v>
      </c>
      <c r="H28">
        <v>3100</v>
      </c>
      <c r="I28">
        <v>5500</v>
      </c>
      <c r="J28">
        <v>3.5</v>
      </c>
      <c r="K28">
        <v>5.0999999999999996</v>
      </c>
    </row>
    <row r="29" spans="1:11" x14ac:dyDescent="0.2">
      <c r="A29" s="2" t="s">
        <v>23</v>
      </c>
      <c r="B29" s="1">
        <v>45769</v>
      </c>
      <c r="C29" s="1">
        <v>45773</v>
      </c>
      <c r="D29" s="2" t="s">
        <v>12</v>
      </c>
      <c r="E29" s="2" t="s">
        <v>17</v>
      </c>
      <c r="F29">
        <v>1302</v>
      </c>
      <c r="G29">
        <v>67</v>
      </c>
      <c r="H29">
        <v>19200</v>
      </c>
      <c r="I29">
        <v>10000</v>
      </c>
      <c r="J29">
        <v>4.0999999999999996</v>
      </c>
      <c r="K29">
        <v>2.9</v>
      </c>
    </row>
    <row r="30" spans="1:11" x14ac:dyDescent="0.2">
      <c r="A30" s="2" t="s">
        <v>23</v>
      </c>
      <c r="B30" s="1">
        <v>45769</v>
      </c>
      <c r="C30" s="1">
        <v>45773</v>
      </c>
      <c r="D30" s="2" t="s">
        <v>12</v>
      </c>
      <c r="E30" s="2" t="s">
        <v>18</v>
      </c>
      <c r="F30">
        <v>1092</v>
      </c>
      <c r="G30">
        <v>51</v>
      </c>
      <c r="H30">
        <v>3600</v>
      </c>
      <c r="I30">
        <v>5400</v>
      </c>
      <c r="J30">
        <v>3.2</v>
      </c>
      <c r="K30">
        <v>2.4</v>
      </c>
    </row>
    <row r="31" spans="1:11" x14ac:dyDescent="0.2">
      <c r="A31" s="2" t="s">
        <v>23</v>
      </c>
      <c r="B31" s="1">
        <v>45769</v>
      </c>
      <c r="C31" s="1">
        <v>45773</v>
      </c>
      <c r="D31" s="2" t="s">
        <v>12</v>
      </c>
      <c r="E31" s="2" t="s">
        <v>14</v>
      </c>
      <c r="F31">
        <v>1157</v>
      </c>
      <c r="G31">
        <v>78</v>
      </c>
      <c r="H31">
        <v>5800</v>
      </c>
      <c r="I31">
        <v>8200</v>
      </c>
      <c r="J31">
        <v>0.6</v>
      </c>
      <c r="K31">
        <v>2.4</v>
      </c>
    </row>
    <row r="32" spans="1:11" x14ac:dyDescent="0.2">
      <c r="A32" s="2" t="s">
        <v>23</v>
      </c>
      <c r="B32" s="1">
        <v>45769</v>
      </c>
      <c r="C32" s="1">
        <v>45773</v>
      </c>
      <c r="D32" s="2" t="s">
        <v>16</v>
      </c>
      <c r="E32" s="2" t="s">
        <v>13</v>
      </c>
      <c r="F32">
        <v>255</v>
      </c>
      <c r="G32">
        <v>25</v>
      </c>
      <c r="H32">
        <v>17100</v>
      </c>
      <c r="I32">
        <v>3400</v>
      </c>
      <c r="J32">
        <v>2.2999999999999998</v>
      </c>
      <c r="K32">
        <v>0.3</v>
      </c>
    </row>
    <row r="33" spans="1:11" x14ac:dyDescent="0.2">
      <c r="A33" s="2" t="s">
        <v>23</v>
      </c>
      <c r="B33" s="1">
        <v>45769</v>
      </c>
      <c r="C33" s="1">
        <v>45773</v>
      </c>
      <c r="D33" s="2" t="s">
        <v>16</v>
      </c>
      <c r="E33" s="2" t="s">
        <v>17</v>
      </c>
      <c r="F33">
        <v>870</v>
      </c>
      <c r="G33">
        <v>33</v>
      </c>
      <c r="H33">
        <v>13000</v>
      </c>
      <c r="I33">
        <v>5400</v>
      </c>
      <c r="J33">
        <v>4</v>
      </c>
      <c r="K33">
        <v>1.7</v>
      </c>
    </row>
    <row r="34" spans="1:11" x14ac:dyDescent="0.2">
      <c r="A34" s="2" t="s">
        <v>23</v>
      </c>
      <c r="B34" s="1">
        <v>45769</v>
      </c>
      <c r="C34" s="1">
        <v>45773</v>
      </c>
      <c r="D34" s="2" t="s">
        <v>16</v>
      </c>
      <c r="E34" s="2" t="s">
        <v>17</v>
      </c>
      <c r="F34">
        <v>716</v>
      </c>
      <c r="G34">
        <v>73</v>
      </c>
      <c r="H34">
        <v>4800</v>
      </c>
      <c r="I34">
        <v>2200</v>
      </c>
      <c r="J34">
        <v>2.7</v>
      </c>
      <c r="K34">
        <v>6</v>
      </c>
    </row>
    <row r="35" spans="1:11" x14ac:dyDescent="0.2">
      <c r="A35" s="2" t="s">
        <v>23</v>
      </c>
      <c r="B35" s="1">
        <v>45769</v>
      </c>
      <c r="C35" s="1">
        <v>45773</v>
      </c>
      <c r="D35" s="2" t="s">
        <v>19</v>
      </c>
      <c r="E35" s="2" t="s">
        <v>18</v>
      </c>
      <c r="F35">
        <v>659</v>
      </c>
      <c r="G35">
        <v>61</v>
      </c>
      <c r="H35">
        <v>4500</v>
      </c>
      <c r="I35">
        <v>11600</v>
      </c>
      <c r="J35">
        <v>0.7</v>
      </c>
      <c r="K35">
        <v>0.2</v>
      </c>
    </row>
    <row r="36" spans="1:11" x14ac:dyDescent="0.2">
      <c r="A36" s="2" t="s">
        <v>23</v>
      </c>
      <c r="B36" s="1">
        <v>45769</v>
      </c>
      <c r="C36" s="1">
        <v>45773</v>
      </c>
      <c r="D36" s="2" t="s">
        <v>19</v>
      </c>
      <c r="E36" s="2" t="s">
        <v>14</v>
      </c>
      <c r="F36">
        <v>608</v>
      </c>
      <c r="G36">
        <v>73</v>
      </c>
      <c r="H36">
        <v>3400</v>
      </c>
      <c r="I36">
        <v>3500</v>
      </c>
      <c r="J36">
        <v>1</v>
      </c>
      <c r="K36">
        <v>4</v>
      </c>
    </row>
    <row r="37" spans="1:11" x14ac:dyDescent="0.2">
      <c r="A37" s="2" t="s">
        <v>23</v>
      </c>
      <c r="B37" s="1">
        <v>45769</v>
      </c>
      <c r="C37" s="1">
        <v>45773</v>
      </c>
      <c r="D37" s="2" t="s">
        <v>19</v>
      </c>
      <c r="E37" s="2" t="s">
        <v>13</v>
      </c>
      <c r="F37">
        <v>646</v>
      </c>
      <c r="G37">
        <v>49</v>
      </c>
      <c r="H37">
        <v>18400</v>
      </c>
      <c r="I37">
        <v>9700</v>
      </c>
      <c r="J37">
        <v>1.2</v>
      </c>
      <c r="K37">
        <v>3.6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6EED-2397-AA4B-BA72-6885703E2FF0}">
  <dimension ref="A1:J46"/>
  <sheetViews>
    <sheetView workbookViewId="0">
      <selection activeCell="D15" sqref="D15"/>
    </sheetView>
  </sheetViews>
  <sheetFormatPr baseColWidth="10" defaultRowHeight="16" x14ac:dyDescent="0.2"/>
  <cols>
    <col min="1" max="1" width="11.1640625" bestFit="1" customWidth="1"/>
    <col min="2" max="2" width="14.1640625" bestFit="1" customWidth="1"/>
    <col min="3" max="3" width="19.5" bestFit="1" customWidth="1"/>
    <col min="4" max="4" width="16.6640625" bestFit="1" customWidth="1"/>
    <col min="5" max="5" width="21.6640625" bestFit="1" customWidth="1"/>
    <col min="7" max="7" width="14.1640625" bestFit="1" customWidth="1"/>
    <col min="8" max="8" width="11" bestFit="1" customWidth="1"/>
    <col min="9" max="9" width="18.1640625" bestFit="1" customWidth="1"/>
    <col min="10" max="10" width="8.6640625" bestFit="1" customWidth="1"/>
  </cols>
  <sheetData>
    <row r="1" spans="1:10" x14ac:dyDescent="0.2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</row>
    <row r="2" spans="1:10" x14ac:dyDescent="0.2">
      <c r="A2" s="2" t="s">
        <v>34</v>
      </c>
      <c r="B2" s="2" t="s">
        <v>35</v>
      </c>
      <c r="C2" s="2" t="s">
        <v>36</v>
      </c>
      <c r="D2" s="2" t="s">
        <v>37</v>
      </c>
      <c r="E2" s="2" t="s">
        <v>13</v>
      </c>
      <c r="F2">
        <v>75</v>
      </c>
      <c r="G2">
        <v>300</v>
      </c>
      <c r="H2">
        <v>22500</v>
      </c>
      <c r="I2" s="1">
        <v>45752</v>
      </c>
      <c r="J2" s="2" t="s">
        <v>38</v>
      </c>
    </row>
    <row r="3" spans="1:10" x14ac:dyDescent="0.2">
      <c r="A3" s="2" t="s">
        <v>39</v>
      </c>
      <c r="B3" s="2" t="s">
        <v>35</v>
      </c>
      <c r="C3" s="2" t="s">
        <v>36</v>
      </c>
      <c r="D3" s="2" t="s">
        <v>40</v>
      </c>
      <c r="E3" s="2" t="s">
        <v>41</v>
      </c>
      <c r="F3">
        <v>144</v>
      </c>
      <c r="G3">
        <v>200</v>
      </c>
      <c r="H3">
        <v>28800</v>
      </c>
      <c r="I3" s="1">
        <v>45761</v>
      </c>
      <c r="J3" s="2" t="s">
        <v>38</v>
      </c>
    </row>
    <row r="4" spans="1:10" x14ac:dyDescent="0.2">
      <c r="A4" s="2" t="s">
        <v>42</v>
      </c>
      <c r="B4" s="2" t="s">
        <v>43</v>
      </c>
      <c r="C4" s="2" t="s">
        <v>36</v>
      </c>
      <c r="D4" s="2" t="s">
        <v>37</v>
      </c>
      <c r="E4" s="2" t="s">
        <v>20</v>
      </c>
      <c r="F4">
        <v>64</v>
      </c>
      <c r="G4">
        <v>500</v>
      </c>
      <c r="H4">
        <v>32000</v>
      </c>
      <c r="I4" s="1">
        <v>45748</v>
      </c>
      <c r="J4" s="2" t="s">
        <v>38</v>
      </c>
    </row>
    <row r="5" spans="1:10" x14ac:dyDescent="0.2">
      <c r="A5" s="2" t="s">
        <v>44</v>
      </c>
      <c r="B5" s="2" t="s">
        <v>45</v>
      </c>
      <c r="C5" s="2" t="s">
        <v>46</v>
      </c>
      <c r="D5" s="2" t="s">
        <v>40</v>
      </c>
      <c r="E5" s="2" t="s">
        <v>41</v>
      </c>
      <c r="F5">
        <v>184</v>
      </c>
      <c r="G5">
        <v>600</v>
      </c>
      <c r="H5">
        <v>110900</v>
      </c>
      <c r="I5" s="1">
        <v>45755</v>
      </c>
      <c r="J5" s="2" t="s">
        <v>38</v>
      </c>
    </row>
    <row r="6" spans="1:10" x14ac:dyDescent="0.2">
      <c r="A6" s="2" t="s">
        <v>47</v>
      </c>
      <c r="B6" s="2" t="s">
        <v>48</v>
      </c>
      <c r="C6" s="2" t="s">
        <v>49</v>
      </c>
      <c r="D6" s="2" t="s">
        <v>50</v>
      </c>
      <c r="E6" s="2" t="s">
        <v>18</v>
      </c>
      <c r="F6">
        <v>199</v>
      </c>
      <c r="G6">
        <v>800</v>
      </c>
      <c r="H6">
        <v>159200</v>
      </c>
      <c r="I6" s="1">
        <v>45770</v>
      </c>
      <c r="J6" s="2" t="s">
        <v>38</v>
      </c>
    </row>
    <row r="7" spans="1:10" x14ac:dyDescent="0.2">
      <c r="A7" s="2" t="s">
        <v>51</v>
      </c>
      <c r="B7" s="2" t="s">
        <v>48</v>
      </c>
      <c r="C7" s="2" t="s">
        <v>52</v>
      </c>
      <c r="D7" s="2" t="s">
        <v>50</v>
      </c>
      <c r="E7" s="2" t="s">
        <v>18</v>
      </c>
      <c r="F7">
        <v>60</v>
      </c>
      <c r="G7">
        <v>900</v>
      </c>
      <c r="H7">
        <v>54000</v>
      </c>
      <c r="I7" s="1">
        <v>45758</v>
      </c>
      <c r="J7" s="2" t="s">
        <v>38</v>
      </c>
    </row>
    <row r="8" spans="1:10" x14ac:dyDescent="0.2">
      <c r="A8" s="2" t="s">
        <v>53</v>
      </c>
      <c r="B8" s="2" t="s">
        <v>43</v>
      </c>
      <c r="C8" s="2" t="s">
        <v>36</v>
      </c>
      <c r="D8" s="2" t="s">
        <v>50</v>
      </c>
      <c r="E8" s="2" t="s">
        <v>18</v>
      </c>
      <c r="F8">
        <v>96</v>
      </c>
      <c r="G8">
        <v>800</v>
      </c>
      <c r="H8">
        <v>76800</v>
      </c>
      <c r="I8" s="1">
        <v>45767</v>
      </c>
      <c r="J8" s="2" t="s">
        <v>38</v>
      </c>
    </row>
    <row r="9" spans="1:10" x14ac:dyDescent="0.2">
      <c r="A9" s="2" t="s">
        <v>54</v>
      </c>
      <c r="B9" s="2" t="s">
        <v>55</v>
      </c>
      <c r="C9" s="2" t="s">
        <v>36</v>
      </c>
      <c r="D9" s="2" t="s">
        <v>40</v>
      </c>
      <c r="E9" s="2" t="s">
        <v>56</v>
      </c>
      <c r="F9">
        <v>142</v>
      </c>
      <c r="G9">
        <v>200</v>
      </c>
      <c r="H9">
        <v>28400</v>
      </c>
      <c r="I9" s="1">
        <v>45760</v>
      </c>
      <c r="J9" s="2" t="s">
        <v>38</v>
      </c>
    </row>
    <row r="10" spans="1:10" x14ac:dyDescent="0.2">
      <c r="A10" s="2" t="s">
        <v>57</v>
      </c>
      <c r="B10" s="2" t="s">
        <v>43</v>
      </c>
      <c r="C10" s="2" t="s">
        <v>49</v>
      </c>
      <c r="D10" s="2" t="s">
        <v>50</v>
      </c>
      <c r="E10" s="2" t="s">
        <v>58</v>
      </c>
      <c r="F10">
        <v>163</v>
      </c>
      <c r="G10">
        <v>900</v>
      </c>
      <c r="H10">
        <v>146700</v>
      </c>
      <c r="I10" s="1">
        <v>45759</v>
      </c>
      <c r="J10" s="2" t="s">
        <v>38</v>
      </c>
    </row>
    <row r="11" spans="1:10" x14ac:dyDescent="0.2">
      <c r="A11" s="2" t="s">
        <v>59</v>
      </c>
      <c r="B11" s="2" t="s">
        <v>45</v>
      </c>
      <c r="C11" s="2" t="s">
        <v>46</v>
      </c>
      <c r="D11" s="2" t="s">
        <v>40</v>
      </c>
      <c r="E11" s="2" t="s">
        <v>17</v>
      </c>
      <c r="F11">
        <v>16</v>
      </c>
      <c r="G11">
        <v>700</v>
      </c>
      <c r="H11">
        <v>11200</v>
      </c>
      <c r="I11" s="1">
        <v>45772</v>
      </c>
      <c r="J11" s="2" t="s">
        <v>38</v>
      </c>
    </row>
    <row r="12" spans="1:10" x14ac:dyDescent="0.2">
      <c r="A12" s="2" t="s">
        <v>60</v>
      </c>
      <c r="B12" s="2" t="s">
        <v>55</v>
      </c>
      <c r="C12" s="2" t="s">
        <v>36</v>
      </c>
      <c r="D12" s="2" t="s">
        <v>37</v>
      </c>
      <c r="E12" s="2" t="s">
        <v>20</v>
      </c>
      <c r="F12">
        <v>102</v>
      </c>
      <c r="G12">
        <v>300</v>
      </c>
      <c r="H12">
        <v>30600</v>
      </c>
      <c r="I12" s="1">
        <v>45768</v>
      </c>
      <c r="J12" s="2" t="s">
        <v>38</v>
      </c>
    </row>
    <row r="13" spans="1:10" x14ac:dyDescent="0.2">
      <c r="A13" s="2" t="s">
        <v>61</v>
      </c>
      <c r="B13" s="2" t="s">
        <v>55</v>
      </c>
      <c r="C13" s="2" t="s">
        <v>46</v>
      </c>
      <c r="D13" s="2" t="s">
        <v>50</v>
      </c>
      <c r="E13" s="2" t="s">
        <v>15</v>
      </c>
      <c r="F13">
        <v>58</v>
      </c>
      <c r="G13">
        <v>700</v>
      </c>
      <c r="H13">
        <v>40600</v>
      </c>
      <c r="I13" s="1">
        <v>45770</v>
      </c>
      <c r="J13" s="2" t="s">
        <v>38</v>
      </c>
    </row>
    <row r="14" spans="1:10" x14ac:dyDescent="0.2">
      <c r="A14" s="2" t="s">
        <v>62</v>
      </c>
      <c r="B14" s="2" t="s">
        <v>35</v>
      </c>
      <c r="C14" s="2" t="s">
        <v>36</v>
      </c>
      <c r="D14" s="2" t="s">
        <v>40</v>
      </c>
      <c r="E14" s="2" t="s">
        <v>41</v>
      </c>
      <c r="F14">
        <v>48</v>
      </c>
      <c r="G14">
        <v>500</v>
      </c>
      <c r="H14">
        <v>24000</v>
      </c>
      <c r="I14" s="1">
        <v>45755</v>
      </c>
      <c r="J14" s="2" t="s">
        <v>38</v>
      </c>
    </row>
    <row r="15" spans="1:10" x14ac:dyDescent="0.2">
      <c r="A15" s="2" t="s">
        <v>63</v>
      </c>
      <c r="B15" s="2" t="s">
        <v>64</v>
      </c>
      <c r="C15" s="2" t="s">
        <v>65</v>
      </c>
      <c r="D15" s="2" t="s">
        <v>50</v>
      </c>
      <c r="E15" s="2" t="s">
        <v>15</v>
      </c>
      <c r="F15">
        <v>168</v>
      </c>
      <c r="G15">
        <v>700</v>
      </c>
      <c r="H15">
        <v>117600</v>
      </c>
      <c r="I15" s="1">
        <v>45755</v>
      </c>
      <c r="J15" s="2" t="s">
        <v>38</v>
      </c>
    </row>
    <row r="16" spans="1:10" x14ac:dyDescent="0.2">
      <c r="A16" s="2" t="s">
        <v>66</v>
      </c>
      <c r="B16" s="2" t="s">
        <v>35</v>
      </c>
      <c r="C16" s="2" t="s">
        <v>52</v>
      </c>
      <c r="D16" s="2" t="s">
        <v>37</v>
      </c>
      <c r="E16" s="2" t="s">
        <v>20</v>
      </c>
      <c r="F16">
        <v>13</v>
      </c>
      <c r="G16">
        <v>800</v>
      </c>
      <c r="H16">
        <v>10400</v>
      </c>
      <c r="I16" s="1">
        <v>45760</v>
      </c>
      <c r="J16" s="2" t="s">
        <v>38</v>
      </c>
    </row>
    <row r="17" spans="1:10" x14ac:dyDescent="0.2">
      <c r="A17" s="2" t="s">
        <v>67</v>
      </c>
      <c r="B17" s="2" t="s">
        <v>55</v>
      </c>
      <c r="C17" s="2" t="s">
        <v>36</v>
      </c>
      <c r="D17" s="2" t="s">
        <v>37</v>
      </c>
      <c r="E17" s="2" t="s">
        <v>13</v>
      </c>
      <c r="F17">
        <v>188</v>
      </c>
      <c r="G17">
        <v>400</v>
      </c>
      <c r="H17">
        <v>75200</v>
      </c>
      <c r="I17" s="1">
        <v>45768</v>
      </c>
      <c r="J17" s="2" t="s">
        <v>38</v>
      </c>
    </row>
    <row r="18" spans="1:10" x14ac:dyDescent="0.2">
      <c r="A18" s="2" t="s">
        <v>68</v>
      </c>
      <c r="B18" s="2" t="s">
        <v>48</v>
      </c>
      <c r="C18" s="2" t="s">
        <v>65</v>
      </c>
      <c r="D18" s="2" t="s">
        <v>40</v>
      </c>
      <c r="E18" s="2" t="s">
        <v>56</v>
      </c>
      <c r="F18">
        <v>41</v>
      </c>
      <c r="G18">
        <v>300</v>
      </c>
      <c r="H18">
        <v>12300</v>
      </c>
      <c r="I18" s="1">
        <v>45755</v>
      </c>
      <c r="J18" s="2" t="s">
        <v>38</v>
      </c>
    </row>
    <row r="19" spans="1:10" x14ac:dyDescent="0.2">
      <c r="A19" s="2" t="s">
        <v>69</v>
      </c>
      <c r="B19" s="2" t="s">
        <v>35</v>
      </c>
      <c r="C19" s="2" t="s">
        <v>49</v>
      </c>
      <c r="D19" s="2" t="s">
        <v>40</v>
      </c>
      <c r="E19" s="2" t="s">
        <v>56</v>
      </c>
      <c r="F19">
        <v>196</v>
      </c>
      <c r="G19">
        <v>600</v>
      </c>
      <c r="H19">
        <v>117600</v>
      </c>
      <c r="I19" s="1">
        <v>45766</v>
      </c>
      <c r="J19" s="2" t="s">
        <v>38</v>
      </c>
    </row>
    <row r="20" spans="1:10" x14ac:dyDescent="0.2">
      <c r="A20" s="2" t="s">
        <v>70</v>
      </c>
      <c r="B20" s="2" t="s">
        <v>48</v>
      </c>
      <c r="C20" s="2" t="s">
        <v>52</v>
      </c>
      <c r="D20" s="2" t="s">
        <v>37</v>
      </c>
      <c r="E20" s="2" t="s">
        <v>20</v>
      </c>
      <c r="F20">
        <v>135</v>
      </c>
      <c r="G20">
        <v>500</v>
      </c>
      <c r="H20">
        <v>67500</v>
      </c>
      <c r="I20" s="1">
        <v>45772</v>
      </c>
      <c r="J20" s="2" t="s">
        <v>38</v>
      </c>
    </row>
    <row r="21" spans="1:10" x14ac:dyDescent="0.2">
      <c r="A21" s="2" t="s">
        <v>71</v>
      </c>
      <c r="B21" s="2" t="s">
        <v>43</v>
      </c>
      <c r="C21" s="2" t="s">
        <v>36</v>
      </c>
      <c r="D21" s="2" t="s">
        <v>37</v>
      </c>
      <c r="E21" s="2" t="s">
        <v>13</v>
      </c>
      <c r="F21">
        <v>45</v>
      </c>
      <c r="G21">
        <v>800</v>
      </c>
      <c r="H21">
        <v>36000</v>
      </c>
      <c r="I21" s="1">
        <v>45761</v>
      </c>
      <c r="J21" s="2" t="s">
        <v>38</v>
      </c>
    </row>
    <row r="22" spans="1:10" x14ac:dyDescent="0.2">
      <c r="A22" s="2" t="s">
        <v>72</v>
      </c>
      <c r="B22" s="2" t="s">
        <v>45</v>
      </c>
      <c r="C22" s="2" t="s">
        <v>36</v>
      </c>
      <c r="D22" s="2" t="s">
        <v>50</v>
      </c>
      <c r="E22" s="2" t="s">
        <v>15</v>
      </c>
      <c r="F22">
        <v>157</v>
      </c>
      <c r="G22">
        <v>900</v>
      </c>
      <c r="H22">
        <v>141300</v>
      </c>
      <c r="I22" s="1">
        <v>45764</v>
      </c>
      <c r="J22" s="2" t="s">
        <v>38</v>
      </c>
    </row>
    <row r="23" spans="1:10" x14ac:dyDescent="0.2">
      <c r="A23" s="2" t="s">
        <v>73</v>
      </c>
      <c r="B23" s="2" t="s">
        <v>55</v>
      </c>
      <c r="C23" s="2" t="s">
        <v>49</v>
      </c>
      <c r="D23" s="2" t="s">
        <v>37</v>
      </c>
      <c r="E23" s="2" t="s">
        <v>13</v>
      </c>
      <c r="F23">
        <v>189</v>
      </c>
      <c r="G23">
        <v>200</v>
      </c>
      <c r="H23">
        <v>37800</v>
      </c>
      <c r="I23" s="1">
        <v>45765</v>
      </c>
      <c r="J23" s="2" t="s">
        <v>38</v>
      </c>
    </row>
    <row r="24" spans="1:10" x14ac:dyDescent="0.2">
      <c r="A24" s="2" t="s">
        <v>74</v>
      </c>
      <c r="B24" s="2" t="s">
        <v>55</v>
      </c>
      <c r="C24" s="2" t="s">
        <v>52</v>
      </c>
      <c r="D24" s="2" t="s">
        <v>37</v>
      </c>
      <c r="E24" s="2" t="s">
        <v>14</v>
      </c>
      <c r="F24">
        <v>116</v>
      </c>
      <c r="G24">
        <v>200</v>
      </c>
      <c r="H24">
        <v>23200</v>
      </c>
      <c r="I24" s="1">
        <v>45748</v>
      </c>
      <c r="J24" s="2" t="s">
        <v>38</v>
      </c>
    </row>
    <row r="25" spans="1:10" x14ac:dyDescent="0.2">
      <c r="A25" s="2" t="s">
        <v>75</v>
      </c>
      <c r="B25" s="2" t="s">
        <v>35</v>
      </c>
      <c r="C25" s="2" t="s">
        <v>52</v>
      </c>
      <c r="D25" s="2" t="s">
        <v>40</v>
      </c>
      <c r="E25" s="2" t="s">
        <v>17</v>
      </c>
      <c r="F25">
        <v>134</v>
      </c>
      <c r="G25">
        <v>900</v>
      </c>
      <c r="H25">
        <v>120600</v>
      </c>
      <c r="I25" s="1">
        <v>45775</v>
      </c>
      <c r="J25" s="2" t="s">
        <v>38</v>
      </c>
    </row>
    <row r="26" spans="1:10" x14ac:dyDescent="0.2">
      <c r="A26" s="2" t="s">
        <v>76</v>
      </c>
      <c r="B26" s="2" t="s">
        <v>35</v>
      </c>
      <c r="C26" s="2" t="s">
        <v>52</v>
      </c>
      <c r="D26" s="2" t="s">
        <v>40</v>
      </c>
      <c r="E26" s="2" t="s">
        <v>41</v>
      </c>
      <c r="F26">
        <v>160</v>
      </c>
      <c r="G26">
        <v>300</v>
      </c>
      <c r="H26">
        <v>48000</v>
      </c>
      <c r="I26" s="1">
        <v>45759</v>
      </c>
      <c r="J26" s="2" t="s">
        <v>38</v>
      </c>
    </row>
    <row r="27" spans="1:10" x14ac:dyDescent="0.2">
      <c r="A27" s="2" t="s">
        <v>77</v>
      </c>
      <c r="B27" s="2" t="s">
        <v>64</v>
      </c>
      <c r="C27" s="2" t="s">
        <v>49</v>
      </c>
      <c r="D27" s="2" t="s">
        <v>40</v>
      </c>
      <c r="E27" s="2" t="s">
        <v>17</v>
      </c>
      <c r="F27">
        <v>158</v>
      </c>
      <c r="G27">
        <v>400</v>
      </c>
      <c r="H27">
        <v>63200</v>
      </c>
      <c r="I27" s="1">
        <v>45748</v>
      </c>
      <c r="J27" s="2" t="s">
        <v>38</v>
      </c>
    </row>
    <row r="28" spans="1:10" x14ac:dyDescent="0.2">
      <c r="A28" s="2" t="s">
        <v>78</v>
      </c>
      <c r="B28" s="2" t="s">
        <v>43</v>
      </c>
      <c r="C28" s="2" t="s">
        <v>52</v>
      </c>
      <c r="D28" s="2" t="s">
        <v>50</v>
      </c>
      <c r="E28" s="2" t="s">
        <v>18</v>
      </c>
      <c r="F28">
        <v>19</v>
      </c>
      <c r="G28">
        <v>300</v>
      </c>
      <c r="H28">
        <v>5700</v>
      </c>
      <c r="I28" s="1">
        <v>45766</v>
      </c>
      <c r="J28" s="2" t="s">
        <v>38</v>
      </c>
    </row>
    <row r="29" spans="1:10" x14ac:dyDescent="0.2">
      <c r="A29" s="2" t="s">
        <v>79</v>
      </c>
      <c r="B29" s="2" t="s">
        <v>43</v>
      </c>
      <c r="C29" s="2" t="s">
        <v>36</v>
      </c>
      <c r="D29" s="2" t="s">
        <v>40</v>
      </c>
      <c r="E29" s="2" t="s">
        <v>56</v>
      </c>
      <c r="F29">
        <v>22</v>
      </c>
      <c r="G29">
        <v>900</v>
      </c>
      <c r="H29">
        <v>19800</v>
      </c>
      <c r="I29" s="1">
        <v>45765</v>
      </c>
      <c r="J29" s="2" t="s">
        <v>38</v>
      </c>
    </row>
    <row r="30" spans="1:10" x14ac:dyDescent="0.2">
      <c r="A30" s="2" t="s">
        <v>80</v>
      </c>
      <c r="B30" s="2" t="s">
        <v>64</v>
      </c>
      <c r="C30" s="2" t="s">
        <v>46</v>
      </c>
      <c r="D30" s="2" t="s">
        <v>40</v>
      </c>
      <c r="E30" s="2" t="s">
        <v>56</v>
      </c>
      <c r="F30">
        <v>145</v>
      </c>
      <c r="G30">
        <v>200</v>
      </c>
      <c r="H30">
        <v>29000</v>
      </c>
      <c r="I30" s="1">
        <v>45764</v>
      </c>
      <c r="J30" s="2" t="s">
        <v>38</v>
      </c>
    </row>
    <row r="31" spans="1:10" x14ac:dyDescent="0.2">
      <c r="A31" s="2" t="s">
        <v>81</v>
      </c>
      <c r="B31" s="2" t="s">
        <v>45</v>
      </c>
      <c r="C31" s="2" t="s">
        <v>65</v>
      </c>
      <c r="D31" s="2" t="s">
        <v>37</v>
      </c>
      <c r="E31" s="2" t="s">
        <v>13</v>
      </c>
      <c r="F31">
        <v>198</v>
      </c>
      <c r="G31">
        <v>700</v>
      </c>
      <c r="H31">
        <v>138600</v>
      </c>
      <c r="I31" s="1">
        <v>45754</v>
      </c>
      <c r="J31" s="2" t="s">
        <v>38</v>
      </c>
    </row>
    <row r="32" spans="1:10" x14ac:dyDescent="0.2">
      <c r="A32" s="2" t="s">
        <v>82</v>
      </c>
      <c r="B32" s="2" t="s">
        <v>35</v>
      </c>
      <c r="C32" s="2" t="s">
        <v>52</v>
      </c>
      <c r="D32" s="2" t="s">
        <v>50</v>
      </c>
      <c r="E32" s="2" t="s">
        <v>58</v>
      </c>
      <c r="F32">
        <v>171</v>
      </c>
      <c r="G32">
        <v>400</v>
      </c>
      <c r="H32">
        <v>68400</v>
      </c>
      <c r="I32" s="1">
        <v>45764</v>
      </c>
      <c r="J32" s="2" t="s">
        <v>38</v>
      </c>
    </row>
    <row r="33" spans="1:10" x14ac:dyDescent="0.2">
      <c r="A33" s="2" t="s">
        <v>83</v>
      </c>
      <c r="B33" s="2" t="s">
        <v>48</v>
      </c>
      <c r="C33" s="2" t="s">
        <v>36</v>
      </c>
      <c r="D33" s="2" t="s">
        <v>37</v>
      </c>
      <c r="E33" s="2" t="s">
        <v>20</v>
      </c>
      <c r="F33">
        <v>21</v>
      </c>
      <c r="G33">
        <v>400</v>
      </c>
      <c r="H33">
        <v>8400</v>
      </c>
      <c r="I33" s="1">
        <v>45766</v>
      </c>
      <c r="J33" s="2" t="s">
        <v>38</v>
      </c>
    </row>
    <row r="34" spans="1:10" x14ac:dyDescent="0.2">
      <c r="A34" s="2" t="s">
        <v>84</v>
      </c>
      <c r="B34" s="2" t="s">
        <v>45</v>
      </c>
      <c r="C34" s="2" t="s">
        <v>46</v>
      </c>
      <c r="D34" s="2" t="s">
        <v>40</v>
      </c>
      <c r="E34" s="2" t="s">
        <v>17</v>
      </c>
      <c r="F34">
        <v>6</v>
      </c>
      <c r="G34">
        <v>100</v>
      </c>
      <c r="H34">
        <v>600</v>
      </c>
      <c r="I34" s="1">
        <v>45768</v>
      </c>
      <c r="J34" s="2" t="s">
        <v>38</v>
      </c>
    </row>
    <row r="35" spans="1:10" x14ac:dyDescent="0.2">
      <c r="A35" s="2" t="s">
        <v>85</v>
      </c>
      <c r="B35" s="2" t="s">
        <v>43</v>
      </c>
      <c r="C35" s="2" t="s">
        <v>46</v>
      </c>
      <c r="D35" s="2" t="s">
        <v>37</v>
      </c>
      <c r="E35" s="2" t="s">
        <v>20</v>
      </c>
      <c r="F35">
        <v>89</v>
      </c>
      <c r="G35">
        <v>100</v>
      </c>
      <c r="H35">
        <v>8900</v>
      </c>
      <c r="I35" s="1">
        <v>45755</v>
      </c>
      <c r="J35" s="2" t="s">
        <v>38</v>
      </c>
    </row>
    <row r="36" spans="1:10" x14ac:dyDescent="0.2">
      <c r="A36" s="2" t="s">
        <v>86</v>
      </c>
      <c r="B36" s="2" t="s">
        <v>55</v>
      </c>
      <c r="C36" s="2" t="s">
        <v>65</v>
      </c>
      <c r="D36" s="2" t="s">
        <v>37</v>
      </c>
      <c r="E36" s="2" t="s">
        <v>13</v>
      </c>
      <c r="F36">
        <v>38</v>
      </c>
      <c r="G36">
        <v>700</v>
      </c>
      <c r="H36">
        <v>26600</v>
      </c>
      <c r="I36" s="1">
        <v>45766</v>
      </c>
      <c r="J36" s="2" t="s">
        <v>38</v>
      </c>
    </row>
    <row r="37" spans="1:10" x14ac:dyDescent="0.2">
      <c r="A37" s="2" t="s">
        <v>87</v>
      </c>
      <c r="B37" s="2" t="s">
        <v>45</v>
      </c>
      <c r="C37" s="2" t="s">
        <v>65</v>
      </c>
      <c r="D37" s="2" t="s">
        <v>37</v>
      </c>
      <c r="E37" s="2" t="s">
        <v>14</v>
      </c>
      <c r="F37">
        <v>109</v>
      </c>
      <c r="G37">
        <v>200</v>
      </c>
      <c r="H37">
        <v>21800</v>
      </c>
      <c r="I37" s="1">
        <v>45751</v>
      </c>
      <c r="J37" s="2" t="s">
        <v>38</v>
      </c>
    </row>
    <row r="38" spans="1:10" x14ac:dyDescent="0.2">
      <c r="A38" s="2" t="s">
        <v>88</v>
      </c>
      <c r="B38" s="2" t="s">
        <v>35</v>
      </c>
      <c r="C38" s="2" t="s">
        <v>65</v>
      </c>
      <c r="D38" s="2" t="s">
        <v>50</v>
      </c>
      <c r="E38" s="2" t="s">
        <v>15</v>
      </c>
      <c r="F38">
        <v>110</v>
      </c>
      <c r="G38">
        <v>500</v>
      </c>
      <c r="H38">
        <v>55000</v>
      </c>
      <c r="I38" s="1">
        <v>45771</v>
      </c>
      <c r="J38" s="2" t="s">
        <v>38</v>
      </c>
    </row>
    <row r="39" spans="1:10" x14ac:dyDescent="0.2">
      <c r="A39" s="2" t="s">
        <v>89</v>
      </c>
      <c r="B39" s="2" t="s">
        <v>43</v>
      </c>
      <c r="C39" s="2" t="s">
        <v>36</v>
      </c>
      <c r="D39" s="2" t="s">
        <v>37</v>
      </c>
      <c r="E39" s="2" t="s">
        <v>14</v>
      </c>
      <c r="F39">
        <v>191</v>
      </c>
      <c r="G39">
        <v>400</v>
      </c>
      <c r="H39">
        <v>76400</v>
      </c>
      <c r="I39" s="1">
        <v>45775</v>
      </c>
      <c r="J39" s="2" t="s">
        <v>38</v>
      </c>
    </row>
    <row r="40" spans="1:10" x14ac:dyDescent="0.2">
      <c r="A40" s="2" t="s">
        <v>90</v>
      </c>
      <c r="B40" s="2" t="s">
        <v>43</v>
      </c>
      <c r="C40" s="2" t="s">
        <v>46</v>
      </c>
      <c r="D40" s="2" t="s">
        <v>37</v>
      </c>
      <c r="E40" s="2" t="s">
        <v>20</v>
      </c>
      <c r="F40">
        <v>142</v>
      </c>
      <c r="G40">
        <v>500</v>
      </c>
      <c r="H40">
        <v>71000</v>
      </c>
      <c r="I40" s="1">
        <v>45761</v>
      </c>
      <c r="J40" s="2" t="s">
        <v>38</v>
      </c>
    </row>
    <row r="41" spans="1:10" x14ac:dyDescent="0.2">
      <c r="A41" s="2" t="s">
        <v>91</v>
      </c>
      <c r="B41" s="2" t="s">
        <v>64</v>
      </c>
      <c r="C41" s="2" t="s">
        <v>52</v>
      </c>
      <c r="D41" s="2" t="s">
        <v>50</v>
      </c>
      <c r="E41" s="2" t="s">
        <v>18</v>
      </c>
      <c r="F41">
        <v>24</v>
      </c>
      <c r="G41">
        <v>500</v>
      </c>
      <c r="H41">
        <v>12000</v>
      </c>
      <c r="I41" s="1">
        <v>45775</v>
      </c>
      <c r="J41" s="2" t="s">
        <v>38</v>
      </c>
    </row>
    <row r="42" spans="1:10" x14ac:dyDescent="0.2">
      <c r="A42" s="2" t="s">
        <v>92</v>
      </c>
      <c r="B42" s="2" t="s">
        <v>45</v>
      </c>
      <c r="C42" s="2" t="s">
        <v>36</v>
      </c>
      <c r="D42" s="2" t="s">
        <v>37</v>
      </c>
      <c r="E42" s="2" t="s">
        <v>13</v>
      </c>
      <c r="F42">
        <v>143</v>
      </c>
      <c r="G42">
        <v>800</v>
      </c>
      <c r="H42">
        <v>114400</v>
      </c>
      <c r="I42" s="1">
        <v>45750</v>
      </c>
      <c r="J42" s="2" t="s">
        <v>38</v>
      </c>
    </row>
    <row r="43" spans="1:10" x14ac:dyDescent="0.2">
      <c r="A43" s="2" t="s">
        <v>93</v>
      </c>
      <c r="B43" s="2" t="s">
        <v>64</v>
      </c>
      <c r="C43" s="2" t="s">
        <v>46</v>
      </c>
      <c r="D43" s="2" t="s">
        <v>50</v>
      </c>
      <c r="E43" s="2" t="s">
        <v>15</v>
      </c>
      <c r="F43">
        <v>128</v>
      </c>
      <c r="G43">
        <v>300</v>
      </c>
      <c r="H43">
        <v>38400</v>
      </c>
      <c r="I43" s="1">
        <v>45760</v>
      </c>
      <c r="J43" s="2" t="s">
        <v>38</v>
      </c>
    </row>
    <row r="44" spans="1:10" x14ac:dyDescent="0.2">
      <c r="A44" s="2" t="s">
        <v>94</v>
      </c>
      <c r="B44" s="2" t="s">
        <v>43</v>
      </c>
      <c r="C44" s="2" t="s">
        <v>46</v>
      </c>
      <c r="D44" s="2" t="s">
        <v>50</v>
      </c>
      <c r="E44" s="2" t="s">
        <v>18</v>
      </c>
      <c r="F44">
        <v>104</v>
      </c>
      <c r="G44">
        <v>300</v>
      </c>
      <c r="H44">
        <v>31200</v>
      </c>
      <c r="I44" s="1">
        <v>45773</v>
      </c>
      <c r="J44" s="2" t="s">
        <v>38</v>
      </c>
    </row>
    <row r="45" spans="1:10" x14ac:dyDescent="0.2">
      <c r="A45" s="2" t="s">
        <v>95</v>
      </c>
      <c r="B45" s="2" t="s">
        <v>48</v>
      </c>
      <c r="C45" s="2" t="s">
        <v>52</v>
      </c>
      <c r="D45" s="2" t="s">
        <v>50</v>
      </c>
      <c r="E45" s="2" t="s">
        <v>58</v>
      </c>
      <c r="F45">
        <v>192</v>
      </c>
      <c r="G45">
        <v>900</v>
      </c>
      <c r="H45">
        <v>172800</v>
      </c>
      <c r="I45" s="1">
        <v>45765</v>
      </c>
      <c r="J45" s="2" t="s">
        <v>38</v>
      </c>
    </row>
    <row r="46" spans="1:10" x14ac:dyDescent="0.2">
      <c r="A46" s="2" t="s">
        <v>96</v>
      </c>
      <c r="B46" s="2" t="s">
        <v>35</v>
      </c>
      <c r="C46" s="2" t="s">
        <v>65</v>
      </c>
      <c r="D46" s="2" t="s">
        <v>37</v>
      </c>
      <c r="E46" s="2" t="s">
        <v>20</v>
      </c>
      <c r="F46">
        <v>80</v>
      </c>
      <c r="G46">
        <v>300</v>
      </c>
      <c r="H46">
        <v>24000</v>
      </c>
      <c r="I46" s="1">
        <v>45749</v>
      </c>
      <c r="J46" s="2" t="s">
        <v>38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D62C-7E43-CB4E-8292-8C05721722D7}">
  <dimension ref="A1:O10"/>
  <sheetViews>
    <sheetView zoomScaleNormal="100" workbookViewId="0">
      <selection activeCell="F10" sqref="F10"/>
    </sheetView>
  </sheetViews>
  <sheetFormatPr baseColWidth="10" defaultColWidth="8.6640625" defaultRowHeight="15" x14ac:dyDescent="0.2"/>
  <cols>
    <col min="1" max="1" width="18" style="5" customWidth="1"/>
    <col min="2" max="2" width="22" style="5" customWidth="1"/>
    <col min="3" max="15" width="13" style="5" customWidth="1"/>
    <col min="16" max="16384" width="8.6640625" style="5"/>
  </cols>
  <sheetData>
    <row r="1" spans="1:15" ht="18" x14ac:dyDescent="0.2">
      <c r="A1" s="12" t="s">
        <v>281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x14ac:dyDescent="0.2">
      <c r="A2" s="11" t="s">
        <v>280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4" spans="1:15" x14ac:dyDescent="0.2">
      <c r="A4" s="10" t="s">
        <v>99</v>
      </c>
      <c r="B4" s="10" t="s">
        <v>279</v>
      </c>
      <c r="C4" s="10" t="s">
        <v>278</v>
      </c>
      <c r="D4" s="10" t="s">
        <v>277</v>
      </c>
      <c r="E4" s="10" t="s">
        <v>276</v>
      </c>
      <c r="F4" s="10" t="s">
        <v>275</v>
      </c>
      <c r="G4" s="10" t="s">
        <v>274</v>
      </c>
      <c r="H4" s="10" t="s">
        <v>273</v>
      </c>
      <c r="I4" s="10" t="s">
        <v>272</v>
      </c>
      <c r="J4" s="10" t="s">
        <v>271</v>
      </c>
      <c r="K4" s="10" t="s">
        <v>270</v>
      </c>
      <c r="L4" s="10" t="s">
        <v>269</v>
      </c>
      <c r="M4" s="10" t="s">
        <v>268</v>
      </c>
      <c r="N4" s="10" t="s">
        <v>267</v>
      </c>
      <c r="O4" s="10" t="s">
        <v>266</v>
      </c>
    </row>
    <row r="5" spans="1:15" x14ac:dyDescent="0.2">
      <c r="A5" s="5" t="s">
        <v>134</v>
      </c>
      <c r="B5" s="5" t="s">
        <v>265</v>
      </c>
      <c r="C5" s="9">
        <v>2200000</v>
      </c>
      <c r="D5" s="9">
        <v>2300000</v>
      </c>
      <c r="E5" s="9">
        <v>2500000</v>
      </c>
      <c r="F5" s="9">
        <v>2400000</v>
      </c>
      <c r="G5" s="9">
        <v>2350000</v>
      </c>
      <c r="H5" s="9">
        <v>2200000</v>
      </c>
      <c r="I5" s="9">
        <v>2000000</v>
      </c>
      <c r="J5" s="9">
        <v>1500000</v>
      </c>
      <c r="K5" s="9">
        <v>2300000</v>
      </c>
      <c r="L5" s="9">
        <v>2500000</v>
      </c>
      <c r="M5" s="9">
        <v>2700000</v>
      </c>
      <c r="N5" s="9">
        <v>2600000</v>
      </c>
      <c r="O5" s="8">
        <f>SUM(C5:N5)</f>
        <v>27550000</v>
      </c>
    </row>
    <row r="6" spans="1:15" x14ac:dyDescent="0.2">
      <c r="A6" s="5" t="s">
        <v>108</v>
      </c>
      <c r="B6" s="5" t="s">
        <v>264</v>
      </c>
      <c r="C6" s="9">
        <v>620000</v>
      </c>
      <c r="D6" s="9">
        <v>630000</v>
      </c>
      <c r="E6" s="9">
        <v>660000</v>
      </c>
      <c r="F6" s="9">
        <v>650000</v>
      </c>
      <c r="G6" s="9">
        <v>645000</v>
      </c>
      <c r="H6" s="9">
        <v>615000</v>
      </c>
      <c r="I6" s="9">
        <v>580000</v>
      </c>
      <c r="J6" s="9">
        <v>420000</v>
      </c>
      <c r="K6" s="9">
        <v>635000</v>
      </c>
      <c r="L6" s="9">
        <v>660000</v>
      </c>
      <c r="M6" s="9">
        <v>700000</v>
      </c>
      <c r="N6" s="9">
        <v>680000</v>
      </c>
      <c r="O6" s="8">
        <f>SUM(C6:N6)</f>
        <v>7495000</v>
      </c>
    </row>
    <row r="7" spans="1:15" x14ac:dyDescent="0.2">
      <c r="A7" s="5" t="s">
        <v>122</v>
      </c>
      <c r="B7" s="5" t="s">
        <v>263</v>
      </c>
      <c r="C7" s="9">
        <v>108000</v>
      </c>
      <c r="D7" s="9">
        <v>108000</v>
      </c>
      <c r="E7" s="9">
        <v>109000</v>
      </c>
      <c r="F7" s="9">
        <v>110000</v>
      </c>
      <c r="G7" s="9">
        <v>110000</v>
      </c>
      <c r="H7" s="9">
        <v>112000</v>
      </c>
      <c r="I7" s="9">
        <v>108000</v>
      </c>
      <c r="J7" s="9">
        <v>105000</v>
      </c>
      <c r="K7" s="9">
        <v>110000</v>
      </c>
      <c r="L7" s="9">
        <v>111000</v>
      </c>
      <c r="M7" s="9">
        <v>113000</v>
      </c>
      <c r="N7" s="9">
        <v>115000</v>
      </c>
      <c r="O7" s="8">
        <f>SUM(C7:N7)</f>
        <v>1319000</v>
      </c>
    </row>
    <row r="8" spans="1:15" x14ac:dyDescent="0.2">
      <c r="A8" s="5" t="s">
        <v>131</v>
      </c>
      <c r="B8" s="5" t="s">
        <v>262</v>
      </c>
      <c r="C8" s="9">
        <v>175000</v>
      </c>
      <c r="D8" s="9">
        <v>175000</v>
      </c>
      <c r="E8" s="9">
        <v>180000</v>
      </c>
      <c r="F8" s="9">
        <v>180000</v>
      </c>
      <c r="G8" s="9">
        <v>178000</v>
      </c>
      <c r="H8" s="9">
        <v>175000</v>
      </c>
      <c r="I8" s="9">
        <v>170000</v>
      </c>
      <c r="J8" s="9">
        <v>165000</v>
      </c>
      <c r="K8" s="9">
        <v>180000</v>
      </c>
      <c r="L8" s="9">
        <v>182000</v>
      </c>
      <c r="M8" s="9">
        <v>185000</v>
      </c>
      <c r="N8" s="9">
        <v>190000</v>
      </c>
      <c r="O8" s="8">
        <f>SUM(C8:N8)</f>
        <v>2135000</v>
      </c>
    </row>
    <row r="10" spans="1:15" x14ac:dyDescent="0.2">
      <c r="A10" s="7" t="s">
        <v>261</v>
      </c>
      <c r="C10" s="6">
        <f>SUM(C5:C8)</f>
        <v>3103000</v>
      </c>
      <c r="D10" s="6">
        <f>SUM(D5:D8)</f>
        <v>3213000</v>
      </c>
      <c r="E10" s="6">
        <f>SUM(E5:E8)</f>
        <v>3449000</v>
      </c>
      <c r="F10" s="6">
        <f>SUM(F5:F8)</f>
        <v>3340000</v>
      </c>
      <c r="G10" s="6">
        <f>SUM(G5:G8)</f>
        <v>3283000</v>
      </c>
      <c r="H10" s="6">
        <f>SUM(H5:H8)</f>
        <v>3102000</v>
      </c>
      <c r="I10" s="6">
        <f>SUM(I5:I8)</f>
        <v>2858000</v>
      </c>
      <c r="J10" s="6">
        <f>SUM(J5:J8)</f>
        <v>2190000</v>
      </c>
      <c r="K10" s="6">
        <f>SUM(K5:K8)</f>
        <v>3225000</v>
      </c>
      <c r="L10" s="6">
        <f>SUM(L5:L8)</f>
        <v>3453000</v>
      </c>
      <c r="M10" s="6">
        <f>SUM(M5:M8)</f>
        <v>3698000</v>
      </c>
      <c r="N10" s="6">
        <f>SUM(N5:N8)</f>
        <v>3585000</v>
      </c>
      <c r="O10" s="6">
        <f>SUM(O5:O8)</f>
        <v>38499000</v>
      </c>
    </row>
  </sheetData>
  <mergeCells count="2">
    <mergeCell ref="A1:N1"/>
    <mergeCell ref="A2:N2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4D8A1-47EF-C94F-9192-C2AA2D6300F1}">
  <dimension ref="A1:I48"/>
  <sheetViews>
    <sheetView tabSelected="1" workbookViewId="0">
      <selection activeCell="G15" sqref="G15"/>
    </sheetView>
  </sheetViews>
  <sheetFormatPr baseColWidth="10" defaultRowHeight="16" x14ac:dyDescent="0.2"/>
  <cols>
    <col min="2" max="3" width="15" customWidth="1"/>
    <col min="4" max="4" width="16" customWidth="1"/>
    <col min="5" max="5" width="14" customWidth="1"/>
    <col min="7" max="7" width="22.5" customWidth="1"/>
    <col min="8" max="8" width="20" customWidth="1"/>
    <col min="9" max="9" width="26.5" customWidth="1"/>
  </cols>
  <sheetData>
    <row r="1" spans="1:9" x14ac:dyDescent="0.2">
      <c r="A1" s="3"/>
    </row>
    <row r="3" spans="1:9" x14ac:dyDescent="0.2">
      <c r="C3" t="s">
        <v>282</v>
      </c>
      <c r="D3" t="s">
        <v>283</v>
      </c>
      <c r="E3" t="s">
        <v>284</v>
      </c>
      <c r="I3" s="4"/>
    </row>
    <row r="4" spans="1:9" x14ac:dyDescent="0.2">
      <c r="B4" s="10" t="s">
        <v>99</v>
      </c>
      <c r="C4" s="10" t="s">
        <v>275</v>
      </c>
      <c r="I4" s="4"/>
    </row>
    <row r="5" spans="1:9" x14ac:dyDescent="0.2">
      <c r="B5" s="5" t="s">
        <v>134</v>
      </c>
      <c r="C5" s="9">
        <v>2400000</v>
      </c>
      <c r="D5" s="13">
        <f>SUM(Export_SAP_SD!H:H)</f>
        <v>2559400</v>
      </c>
      <c r="E5" s="14">
        <f>D5-C5</f>
        <v>159400</v>
      </c>
    </row>
    <row r="6" spans="1:9" x14ac:dyDescent="0.2">
      <c r="B6" s="5" t="s">
        <v>108</v>
      </c>
      <c r="C6" s="9">
        <v>650000</v>
      </c>
      <c r="D6" s="13">
        <f>SUM(Export_MES!H:H,Export_MES!I:I)</f>
        <v>730900</v>
      </c>
      <c r="E6" s="14">
        <f t="shared" ref="E6:E8" si="0">D6-C6</f>
        <v>80900</v>
      </c>
      <c r="I6" s="4"/>
    </row>
    <row r="7" spans="1:9" x14ac:dyDescent="0.2">
      <c r="B7" s="5" t="s">
        <v>122</v>
      </c>
      <c r="C7" s="9">
        <v>110000</v>
      </c>
      <c r="D7" s="13">
        <f>SUM(Export_SIRH!G:G)</f>
        <v>108700</v>
      </c>
      <c r="E7" s="14">
        <f t="shared" si="0"/>
        <v>-1300</v>
      </c>
      <c r="I7" s="4"/>
    </row>
    <row r="8" spans="1:9" x14ac:dyDescent="0.2">
      <c r="B8" s="5" t="s">
        <v>131</v>
      </c>
      <c r="C8" s="9">
        <v>180000</v>
      </c>
      <c r="D8" s="13">
        <f>SUM(Export_Compta!H:H)</f>
        <v>227700</v>
      </c>
      <c r="E8" s="14">
        <f t="shared" si="0"/>
        <v>47700</v>
      </c>
    </row>
    <row r="9" spans="1:9" x14ac:dyDescent="0.2">
      <c r="I9" s="4"/>
    </row>
    <row r="10" spans="1:9" x14ac:dyDescent="0.2">
      <c r="C10" s="6">
        <f>SUM(C5:C8)</f>
        <v>3340000</v>
      </c>
      <c r="D10" s="14">
        <f>SUM(D5:D8)</f>
        <v>3626700</v>
      </c>
      <c r="I10" s="4"/>
    </row>
    <row r="12" spans="1:9" x14ac:dyDescent="0.2">
      <c r="I12" s="4"/>
    </row>
    <row r="13" spans="1:9" x14ac:dyDescent="0.2">
      <c r="I13" s="4"/>
    </row>
    <row r="15" spans="1:9" x14ac:dyDescent="0.2">
      <c r="I15" s="4"/>
    </row>
    <row r="16" spans="1:9" x14ac:dyDescent="0.2">
      <c r="I16" s="4"/>
    </row>
    <row r="18" spans="9:9" x14ac:dyDescent="0.2">
      <c r="I18" s="4"/>
    </row>
    <row r="19" spans="9:9" x14ac:dyDescent="0.2">
      <c r="I19" s="4"/>
    </row>
    <row r="21" spans="9:9" x14ac:dyDescent="0.2">
      <c r="I21" s="4"/>
    </row>
    <row r="22" spans="9:9" x14ac:dyDescent="0.2">
      <c r="I22" s="4"/>
    </row>
    <row r="24" spans="9:9" x14ac:dyDescent="0.2">
      <c r="I24" s="4"/>
    </row>
    <row r="27" spans="9:9" x14ac:dyDescent="0.2">
      <c r="I27" s="4"/>
    </row>
    <row r="29" spans="9:9" x14ac:dyDescent="0.2">
      <c r="I29" s="4"/>
    </row>
    <row r="30" spans="9:9" x14ac:dyDescent="0.2">
      <c r="I30" s="4"/>
    </row>
    <row r="32" spans="9:9" x14ac:dyDescent="0.2">
      <c r="I32" s="4"/>
    </row>
    <row r="33" spans="9:9" x14ac:dyDescent="0.2">
      <c r="I33" s="4"/>
    </row>
    <row r="35" spans="9:9" x14ac:dyDescent="0.2">
      <c r="I35" s="4"/>
    </row>
    <row r="36" spans="9:9" x14ac:dyDescent="0.2">
      <c r="I36" s="4"/>
    </row>
    <row r="38" spans="9:9" x14ac:dyDescent="0.2">
      <c r="I38" s="4"/>
    </row>
    <row r="39" spans="9:9" x14ac:dyDescent="0.2">
      <c r="I39" s="4"/>
    </row>
    <row r="41" spans="9:9" x14ac:dyDescent="0.2">
      <c r="I41" s="4"/>
    </row>
    <row r="42" spans="9:9" x14ac:dyDescent="0.2">
      <c r="I42" s="4"/>
    </row>
    <row r="44" spans="9:9" x14ac:dyDescent="0.2">
      <c r="I44" s="4"/>
    </row>
    <row r="45" spans="9:9" x14ac:dyDescent="0.2">
      <c r="I45" s="4"/>
    </row>
    <row r="47" spans="9:9" x14ac:dyDescent="0.2">
      <c r="I47" s="4"/>
    </row>
    <row r="48" spans="9:9" x14ac:dyDescent="0.2">
      <c r="I4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14B5A9-D605-FB4B-A706-8B6968D2ED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Export_SIRH</vt:lpstr>
      <vt:lpstr>Export_Compta</vt:lpstr>
      <vt:lpstr>Export_MES</vt:lpstr>
      <vt:lpstr>Export_SAP_SD</vt:lpstr>
      <vt:lpstr>Budget_2025</vt:lpstr>
      <vt:lpstr>RECAP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 meinerad</dc:creator>
  <cp:lastModifiedBy>thibaut meinerad</cp:lastModifiedBy>
  <dcterms:created xsi:type="dcterms:W3CDTF">2026-05-26T13:32:24Z</dcterms:created>
  <dcterms:modified xsi:type="dcterms:W3CDTF">2026-05-26T13:44:41Z</dcterms:modified>
</cp:coreProperties>
</file>